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2_ТС 2022\Приложения к Протоколу\Приложение №1.5_ТС на 2022 год\"/>
    </mc:Choice>
  </mc:AlternateContent>
  <bookViews>
    <workbookView xWindow="720" yWindow="390" windowWidth="27555" windowHeight="12315" tabRatio="867" firstSheet="1" activeTab="4"/>
  </bookViews>
  <sheets>
    <sheet name="1 уровень" sheetId="1" r:id="rId1"/>
    <sheet name="1 уровень II Раздел" sheetId="2" r:id="rId2"/>
    <sheet name="2 уровень 1 подуровень" sheetId="3" r:id="rId3"/>
    <sheet name="2 уровень 1 подур II Раздел" sheetId="15" r:id="rId4"/>
    <sheet name="2 уровень 2 подуровень" sheetId="5" r:id="rId5"/>
    <sheet name="2 уровень 2 подур II Раздел" sheetId="16" r:id="rId6"/>
    <sheet name="3 уровень I раздел" sheetId="7" r:id="rId7"/>
    <sheet name="3 уровень II Раздел" sheetId="17" r:id="rId8"/>
  </sheets>
  <externalReferences>
    <externalReference r:id="rId9"/>
  </externalReferences>
  <definedNames>
    <definedName name="_xlnm._FilterDatabase" localSheetId="0" hidden="1">'1 уровень'!$B$5:$K$355</definedName>
    <definedName name="_xlnm._FilterDatabase" localSheetId="1" hidden="1">'1 уровень II Раздел'!$J$2:$M$3</definedName>
    <definedName name="_xlnm._FilterDatabase" localSheetId="3" hidden="1">'2 уровень 1 подур II Раздел'!$J$2:$M$3</definedName>
    <definedName name="_xlnm._FilterDatabase" localSheetId="2" hidden="1">'2 уровень 1 подуровень'!$B$5:$K$355</definedName>
    <definedName name="_xlnm._FilterDatabase" localSheetId="5" hidden="1">'2 уровень 2 подур II Раздел'!$J$2:$M$3</definedName>
    <definedName name="_xlnm._FilterDatabase" localSheetId="4" hidden="1">'2 уровень 2 подуровень'!$B$5:$K$355</definedName>
    <definedName name="_xlnm._FilterDatabase" localSheetId="6" hidden="1">'3 уровень I раздел'!$B$5:$K$210</definedName>
    <definedName name="_xlnm._FilterDatabase" localSheetId="7" hidden="1">'3 уровень II Раздел'!$J$2:$M$3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 localSheetId="5">#REF!</definedName>
    <definedName name="Database" localSheetId="4">#REF!</definedName>
    <definedName name="Database" localSheetId="6">#REF!</definedName>
    <definedName name="Database" localSheetId="7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 localSheetId="5">#REF!</definedName>
    <definedName name="Kbcn" localSheetId="4">#REF!</definedName>
    <definedName name="Kbcn" localSheetId="6">#REF!</definedName>
    <definedName name="Kbcn" localSheetId="7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6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_xlnm.Print_Titles" localSheetId="0">'1 уровень'!$5:$6</definedName>
    <definedName name="_xlnm.Print_Titles" localSheetId="1">'1 уровень II Раздел'!$2:$4</definedName>
    <definedName name="_xlnm.Print_Titles" localSheetId="3">'2 уровень 1 подур II Раздел'!$2:$4</definedName>
    <definedName name="_xlnm.Print_Titles" localSheetId="2">'2 уровень 1 подуровень'!$5:$6</definedName>
    <definedName name="_xlnm.Print_Titles" localSheetId="5">'2 уровень 2 подур II Раздел'!$2:$4</definedName>
    <definedName name="_xlnm.Print_Titles" localSheetId="4">'2 уровень 2 подуровень'!$5:$6</definedName>
    <definedName name="_xlnm.Print_Titles" localSheetId="6">'3 уровень I раздел'!$5:$6</definedName>
    <definedName name="_xlnm.Print_Titles" localSheetId="7">'3 уровень II Раздел'!$2:$4</definedName>
    <definedName name="_xlnm.Print_Area" localSheetId="0">'1 уровень'!$A$1:$L$358</definedName>
    <definedName name="_xlnm.Print_Area" localSheetId="1">'1 уровень II Раздел'!$A$1:$O$54</definedName>
    <definedName name="_xlnm.Print_Area" localSheetId="3">'2 уровень 1 подур II Раздел'!$A$1:$O$54</definedName>
    <definedName name="_xlnm.Print_Area" localSheetId="2">'2 уровень 1 подуровень'!$A$1:$M$357</definedName>
    <definedName name="_xlnm.Print_Area" localSheetId="5">'2 уровень 2 подур II Раздел'!$A$1:$O$54</definedName>
    <definedName name="_xlnm.Print_Area" localSheetId="4">'2 уровень 2 подуровень'!$A$1:$L$357</definedName>
    <definedName name="_xlnm.Print_Area" localSheetId="6">'3 уровень I раздел'!$A$1:$L$212</definedName>
    <definedName name="_xlnm.Print_Area" localSheetId="7">'3 уровень II Раздел'!$A$1:$O$43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 localSheetId="5">#REF!</definedName>
    <definedName name="соимость" localSheetId="4">#REF!</definedName>
    <definedName name="соимость" localSheetId="6">#REF!</definedName>
    <definedName name="соимость" localSheetId="7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 localSheetId="5">#REF!</definedName>
    <definedName name="ЭКО" localSheetId="4">#REF!</definedName>
    <definedName name="ЭКО" localSheetId="6">#REF!</definedName>
    <definedName name="ЭКО" localSheetId="7">#REF!</definedName>
    <definedName name="ЭКО">#REF!</definedName>
  </definedNames>
  <calcPr calcId="152511" calcMode="manual"/>
</workbook>
</file>

<file path=xl/calcChain.xml><?xml version="1.0" encoding="utf-8"?>
<calcChain xmlns="http://schemas.openxmlformats.org/spreadsheetml/2006/main">
  <c r="E5" i="16" l="1"/>
  <c r="N53" i="16" l="1"/>
  <c r="M53" i="16"/>
  <c r="L53" i="16"/>
  <c r="J53" i="16"/>
  <c r="H53" i="16"/>
  <c r="G53" i="16"/>
  <c r="F53" i="16"/>
  <c r="E53" i="16"/>
  <c r="N52" i="16"/>
  <c r="M52" i="16"/>
  <c r="J52" i="16"/>
  <c r="H52" i="16"/>
  <c r="G52" i="16"/>
  <c r="F52" i="16"/>
  <c r="E52" i="16"/>
  <c r="N51" i="16"/>
  <c r="M51" i="16"/>
  <c r="J51" i="16"/>
  <c r="H51" i="16"/>
  <c r="G51" i="16"/>
  <c r="O51" i="16" s="1"/>
  <c r="F51" i="16"/>
  <c r="E51" i="16"/>
  <c r="N50" i="16"/>
  <c r="M50" i="16"/>
  <c r="J50" i="16"/>
  <c r="H50" i="16"/>
  <c r="G50" i="16"/>
  <c r="F50" i="16"/>
  <c r="E50" i="16"/>
  <c r="N49" i="16"/>
  <c r="M49" i="16"/>
  <c r="J49" i="16"/>
  <c r="H49" i="16"/>
  <c r="G49" i="16"/>
  <c r="F49" i="16"/>
  <c r="E49" i="16"/>
  <c r="N48" i="16"/>
  <c r="M48" i="16"/>
  <c r="J48" i="16"/>
  <c r="H48" i="16"/>
  <c r="G48" i="16"/>
  <c r="F48" i="16"/>
  <c r="E48" i="16"/>
  <c r="N47" i="16"/>
  <c r="M47" i="16"/>
  <c r="J47" i="16"/>
  <c r="H47" i="16"/>
  <c r="G47" i="16"/>
  <c r="O47" i="16" s="1"/>
  <c r="F47" i="16"/>
  <c r="E47" i="16"/>
  <c r="N46" i="16"/>
  <c r="M46" i="16"/>
  <c r="J46" i="16"/>
  <c r="H46" i="16"/>
  <c r="G46" i="16"/>
  <c r="F46" i="16"/>
  <c r="E46" i="16"/>
  <c r="N45" i="16"/>
  <c r="M45" i="16"/>
  <c r="J45" i="16"/>
  <c r="H45" i="16"/>
  <c r="G45" i="16"/>
  <c r="F45" i="16"/>
  <c r="E45" i="16"/>
  <c r="N44" i="16"/>
  <c r="M44" i="16"/>
  <c r="J44" i="16"/>
  <c r="H44" i="16"/>
  <c r="G44" i="16"/>
  <c r="F44" i="16"/>
  <c r="E44" i="16"/>
  <c r="N43" i="16"/>
  <c r="M43" i="16"/>
  <c r="J43" i="16"/>
  <c r="H43" i="16"/>
  <c r="G43" i="16"/>
  <c r="O43" i="16" s="1"/>
  <c r="F43" i="16"/>
  <c r="E43" i="16"/>
  <c r="N42" i="16"/>
  <c r="M42" i="16"/>
  <c r="J42" i="16"/>
  <c r="H42" i="16"/>
  <c r="G42" i="16"/>
  <c r="F42" i="16"/>
  <c r="E42" i="16"/>
  <c r="N41" i="16"/>
  <c r="M41" i="16"/>
  <c r="J41" i="16"/>
  <c r="H41" i="16"/>
  <c r="G41" i="16"/>
  <c r="F41" i="16"/>
  <c r="E41" i="16"/>
  <c r="N40" i="16"/>
  <c r="M40" i="16"/>
  <c r="J40" i="16"/>
  <c r="H40" i="16"/>
  <c r="G40" i="16"/>
  <c r="F40" i="16"/>
  <c r="E40" i="16"/>
  <c r="N39" i="16"/>
  <c r="M39" i="16"/>
  <c r="J39" i="16"/>
  <c r="H39" i="16"/>
  <c r="G39" i="16"/>
  <c r="O39" i="16" s="1"/>
  <c r="F39" i="16"/>
  <c r="E39" i="16"/>
  <c r="N38" i="16"/>
  <c r="M38" i="16"/>
  <c r="J38" i="16"/>
  <c r="H38" i="16"/>
  <c r="G38" i="16"/>
  <c r="F38" i="16"/>
  <c r="E38" i="16"/>
  <c r="N37" i="16"/>
  <c r="M37" i="16"/>
  <c r="J37" i="16"/>
  <c r="H37" i="16"/>
  <c r="G37" i="16"/>
  <c r="F37" i="16"/>
  <c r="E37" i="16"/>
  <c r="N36" i="16"/>
  <c r="M36" i="16"/>
  <c r="J36" i="16"/>
  <c r="H36" i="16"/>
  <c r="G36" i="16"/>
  <c r="F36" i="16"/>
  <c r="E36" i="16"/>
  <c r="N35" i="16"/>
  <c r="M35" i="16"/>
  <c r="J35" i="16"/>
  <c r="H35" i="16"/>
  <c r="G35" i="16"/>
  <c r="O35" i="16" s="1"/>
  <c r="F35" i="16"/>
  <c r="E35" i="16"/>
  <c r="N34" i="16"/>
  <c r="M34" i="16"/>
  <c r="J34" i="16"/>
  <c r="H34" i="16"/>
  <c r="G34" i="16"/>
  <c r="F34" i="16"/>
  <c r="E34" i="16"/>
  <c r="N33" i="16"/>
  <c r="M33" i="16"/>
  <c r="J33" i="16"/>
  <c r="H33" i="16"/>
  <c r="G33" i="16"/>
  <c r="F33" i="16"/>
  <c r="E33" i="16"/>
  <c r="N32" i="16"/>
  <c r="M32" i="16"/>
  <c r="J32" i="16"/>
  <c r="H32" i="16"/>
  <c r="G32" i="16"/>
  <c r="F32" i="16"/>
  <c r="E32" i="16"/>
  <c r="N31" i="16"/>
  <c r="M31" i="16"/>
  <c r="J31" i="16"/>
  <c r="H31" i="16"/>
  <c r="G31" i="16"/>
  <c r="O31" i="16" s="1"/>
  <c r="F31" i="16"/>
  <c r="E31" i="16"/>
  <c r="N30" i="16"/>
  <c r="M30" i="16"/>
  <c r="J30" i="16"/>
  <c r="H30" i="16"/>
  <c r="G30" i="16"/>
  <c r="F30" i="16"/>
  <c r="E30" i="16"/>
  <c r="N29" i="16"/>
  <c r="M29" i="16"/>
  <c r="J29" i="16"/>
  <c r="H29" i="16"/>
  <c r="G29" i="16"/>
  <c r="F29" i="16"/>
  <c r="E29" i="16"/>
  <c r="N28" i="16"/>
  <c r="M28" i="16"/>
  <c r="J28" i="16"/>
  <c r="H28" i="16"/>
  <c r="G28" i="16"/>
  <c r="F28" i="16"/>
  <c r="E28" i="16"/>
  <c r="N27" i="16"/>
  <c r="M27" i="16"/>
  <c r="J27" i="16"/>
  <c r="H27" i="16"/>
  <c r="G27" i="16"/>
  <c r="O27" i="16" s="1"/>
  <c r="F27" i="16"/>
  <c r="E27" i="16"/>
  <c r="N26" i="16"/>
  <c r="M26" i="16"/>
  <c r="J26" i="16"/>
  <c r="H26" i="16"/>
  <c r="G26" i="16"/>
  <c r="F26" i="16"/>
  <c r="E26" i="16"/>
  <c r="N25" i="16"/>
  <c r="M25" i="16"/>
  <c r="J25" i="16"/>
  <c r="H25" i="16"/>
  <c r="G25" i="16"/>
  <c r="F25" i="16"/>
  <c r="E25" i="16"/>
  <c r="N24" i="16"/>
  <c r="M24" i="16"/>
  <c r="J24" i="16"/>
  <c r="H24" i="16"/>
  <c r="G24" i="16"/>
  <c r="F24" i="16"/>
  <c r="E24" i="16"/>
  <c r="N23" i="16"/>
  <c r="M23" i="16"/>
  <c r="J23" i="16"/>
  <c r="H23" i="16"/>
  <c r="G23" i="16"/>
  <c r="O23" i="16" s="1"/>
  <c r="F23" i="16"/>
  <c r="E23" i="16"/>
  <c r="N22" i="16"/>
  <c r="M22" i="16"/>
  <c r="J22" i="16"/>
  <c r="H22" i="16"/>
  <c r="G22" i="16"/>
  <c r="F22" i="16"/>
  <c r="E22" i="16"/>
  <c r="N21" i="16"/>
  <c r="M21" i="16"/>
  <c r="J21" i="16"/>
  <c r="H21" i="16"/>
  <c r="G21" i="16"/>
  <c r="F21" i="16"/>
  <c r="E21" i="16"/>
  <c r="N20" i="16"/>
  <c r="M20" i="16"/>
  <c r="J20" i="16"/>
  <c r="H20" i="16"/>
  <c r="G20" i="16"/>
  <c r="F20" i="16"/>
  <c r="E20" i="16"/>
  <c r="N19" i="16"/>
  <c r="M19" i="16"/>
  <c r="J19" i="16"/>
  <c r="H19" i="16"/>
  <c r="G19" i="16"/>
  <c r="O19" i="16" s="1"/>
  <c r="F19" i="16"/>
  <c r="E19" i="16"/>
  <c r="N18" i="16"/>
  <c r="M18" i="16"/>
  <c r="J18" i="16"/>
  <c r="H18" i="16"/>
  <c r="G18" i="16"/>
  <c r="F18" i="16"/>
  <c r="E18" i="16"/>
  <c r="N17" i="16"/>
  <c r="M17" i="16"/>
  <c r="J17" i="16"/>
  <c r="H17" i="16"/>
  <c r="G17" i="16"/>
  <c r="F17" i="16"/>
  <c r="E17" i="16"/>
  <c r="N16" i="16"/>
  <c r="M16" i="16"/>
  <c r="J16" i="16"/>
  <c r="H16" i="16"/>
  <c r="G16" i="16"/>
  <c r="F16" i="16"/>
  <c r="E16" i="16"/>
  <c r="N15" i="16"/>
  <c r="M15" i="16"/>
  <c r="J15" i="16"/>
  <c r="H15" i="16"/>
  <c r="G15" i="16"/>
  <c r="O15" i="16" s="1"/>
  <c r="F15" i="16"/>
  <c r="E15" i="16"/>
  <c r="N14" i="16"/>
  <c r="M14" i="16"/>
  <c r="J14" i="16"/>
  <c r="H14" i="16"/>
  <c r="G14" i="16"/>
  <c r="F14" i="16"/>
  <c r="E14" i="16"/>
  <c r="N13" i="16"/>
  <c r="M13" i="16"/>
  <c r="J13" i="16"/>
  <c r="H13" i="16"/>
  <c r="G13" i="16"/>
  <c r="F13" i="16"/>
  <c r="E13" i="16"/>
  <c r="N12" i="16"/>
  <c r="M12" i="16"/>
  <c r="J12" i="16"/>
  <c r="H12" i="16"/>
  <c r="G12" i="16"/>
  <c r="F12" i="16"/>
  <c r="E12" i="16"/>
  <c r="N11" i="16"/>
  <c r="M11" i="16"/>
  <c r="J11" i="16"/>
  <c r="H11" i="16"/>
  <c r="G11" i="16"/>
  <c r="O11" i="16" s="1"/>
  <c r="F11" i="16"/>
  <c r="E11" i="16"/>
  <c r="N10" i="16"/>
  <c r="M10" i="16"/>
  <c r="J10" i="16"/>
  <c r="H10" i="16"/>
  <c r="G10" i="16"/>
  <c r="F10" i="16"/>
  <c r="E10" i="16"/>
  <c r="N9" i="16"/>
  <c r="M9" i="16"/>
  <c r="J9" i="16"/>
  <c r="H9" i="16"/>
  <c r="G9" i="16"/>
  <c r="F9" i="16"/>
  <c r="E9" i="16"/>
  <c r="N8" i="16"/>
  <c r="M8" i="16"/>
  <c r="L8" i="16"/>
  <c r="J8" i="16"/>
  <c r="H8" i="16"/>
  <c r="G8" i="16"/>
  <c r="F8" i="16"/>
  <c r="E8" i="16"/>
  <c r="N7" i="16"/>
  <c r="M7" i="16"/>
  <c r="L7" i="16"/>
  <c r="J7" i="16"/>
  <c r="H7" i="16"/>
  <c r="G7" i="16"/>
  <c r="F7" i="16"/>
  <c r="E7" i="16"/>
  <c r="N6" i="16"/>
  <c r="M6" i="16"/>
  <c r="J6" i="16"/>
  <c r="H6" i="16"/>
  <c r="G6" i="16"/>
  <c r="F6" i="16"/>
  <c r="E6" i="16"/>
  <c r="J5" i="16"/>
  <c r="O5" i="16" s="1"/>
  <c r="O10" i="16" l="1"/>
  <c r="O14" i="16"/>
  <c r="O18" i="16"/>
  <c r="O22" i="16"/>
  <c r="O26" i="16"/>
  <c r="O30" i="16"/>
  <c r="O34" i="16"/>
  <c r="O38" i="16"/>
  <c r="O42" i="16"/>
  <c r="O46" i="16"/>
  <c r="O50" i="16"/>
  <c r="O8" i="16"/>
  <c r="O13" i="16"/>
  <c r="O17" i="16"/>
  <c r="O21" i="16"/>
  <c r="O25" i="16"/>
  <c r="O29" i="16"/>
  <c r="O33" i="16"/>
  <c r="O37" i="16"/>
  <c r="O41" i="16"/>
  <c r="O45" i="16"/>
  <c r="O49" i="16"/>
  <c r="O53" i="16"/>
  <c r="O7" i="16"/>
  <c r="O9" i="16"/>
  <c r="O6" i="16"/>
  <c r="O12" i="16"/>
  <c r="O16" i="16"/>
  <c r="O20" i="16"/>
  <c r="O24" i="16"/>
  <c r="O28" i="16"/>
  <c r="O32" i="16"/>
  <c r="O36" i="16"/>
  <c r="O40" i="16"/>
  <c r="O44" i="16"/>
  <c r="O48" i="16"/>
  <c r="O52" i="16"/>
</calcChain>
</file>

<file path=xl/sharedStrings.xml><?xml version="1.0" encoding="utf-8"?>
<sst xmlns="http://schemas.openxmlformats.org/spreadsheetml/2006/main" count="4452" uniqueCount="886">
  <si>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</si>
  <si>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</si>
  <si>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</si>
  <si>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</si>
  <si>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с учетом коэффициента дифференциации (1,007)</t>
  </si>
  <si>
    <t>Коэффициент приведения среднего норматива финансовых затрат к базовой ставке</t>
  </si>
  <si>
    <t>Коэффициент относительной затратоемкости КСГ (КЗ)</t>
  </si>
  <si>
    <t>Коэффициент уровня
 (КУСмо)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</si>
  <si>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</si>
  <si>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</si>
  <si>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</si>
  <si>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</si>
  <si>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</si>
  <si>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</si>
  <si>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</si>
  <si>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</si>
  <si>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</si>
  <si>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</si>
  <si>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</si>
  <si>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</si>
  <si>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</si>
  <si>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</si>
  <si>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</si>
  <si>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</si>
  <si>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</si>
  <si>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</si>
  <si>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</si>
  <si>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</si>
  <si>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</si>
  <si>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</si>
  <si>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</si>
  <si>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</si>
  <si>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</si>
  <si>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</si>
  <si>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</si>
  <si>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</si>
  <si>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</si>
  <si>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</si>
  <si>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</si>
  <si>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</si>
  <si>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</si>
  <si>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</si>
  <si>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</si>
  <si>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</si>
  <si>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</si>
  <si>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</si>
  <si>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</si>
  <si>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</si>
  <si>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</si>
  <si>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</si>
  <si>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</si>
  <si>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</si>
  <si>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</si>
  <si>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</si>
  <si>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</si>
  <si>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</si>
  <si>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</si>
  <si>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</si>
  <si>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</si>
  <si>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</si>
  <si>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</si>
  <si>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</si>
  <si>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</si>
  <si>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</si>
  <si>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</si>
  <si>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</si>
  <si>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</si>
  <si>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</si>
  <si>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</si>
  <si>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</si>
  <si>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</si>
  <si>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</si>
  <si>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</si>
  <si>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</si>
  <si>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</si>
  <si>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</si>
  <si>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</si>
  <si>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</si>
  <si>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</si>
  <si>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</si>
  <si>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</si>
  <si>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</si>
  <si>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</si>
  <si>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</si>
  <si>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</si>
  <si>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</si>
  <si>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</si>
  <si>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</si>
  <si>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</si>
  <si>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</si>
  <si>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</si>
  <si>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</si>
  <si>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</si>
  <si>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</si>
  <si>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</si>
  <si>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</si>
  <si>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</si>
  <si>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</si>
  <si>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</si>
  <si>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</si>
  <si>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</si>
  <si>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</si>
  <si>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</si>
  <si>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</si>
  <si>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</si>
  <si>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</si>
  <si>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</si>
  <si>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</si>
  <si>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</si>
  <si>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</si>
  <si>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</si>
  <si>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</si>
  <si>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</si>
  <si>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</si>
  <si>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</si>
  <si>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</si>
  <si>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</si>
  <si>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</si>
  <si>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</si>
  <si>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</si>
  <si>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</si>
  <si>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</si>
  <si>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</si>
  <si>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</si>
  <si>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</si>
  <si>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</si>
  <si>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</si>
  <si>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</si>
  <si>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</si>
  <si>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</si>
  <si>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</si>
  <si>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</si>
  <si>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</si>
  <si>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</si>
  <si>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</si>
  <si>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</si>
  <si>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</si>
  <si>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</si>
  <si>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</si>
  <si>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</si>
  <si>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</si>
  <si>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</si>
  <si>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</si>
  <si>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</si>
  <si>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</si>
  <si>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</si>
  <si>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</si>
  <si>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</si>
  <si>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</si>
  <si>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</si>
  <si>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</si>
  <si>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</si>
  <si>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</si>
  <si>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</si>
  <si>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</si>
  <si>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</si>
  <si>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</si>
  <si>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</si>
  <si>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</si>
  <si>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</si>
  <si>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</si>
  <si>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</si>
  <si>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</si>
  <si>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</si>
  <si>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</si>
  <si>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</si>
  <si>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</si>
  <si>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</si>
  <si>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</si>
  <si>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</si>
  <si>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</si>
  <si>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</si>
  <si>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</si>
  <si>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</si>
  <si>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</si>
  <si>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</si>
  <si>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</si>
  <si>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</si>
  <si>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</si>
  <si>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</si>
  <si>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</si>
  <si>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</si>
  <si>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</si>
  <si>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</si>
  <si>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</si>
  <si>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</si>
  <si>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</si>
  <si>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</si>
  <si>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</si>
  <si>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</si>
  <si>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</si>
  <si>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</si>
  <si>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</si>
  <si>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</si>
  <si>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</si>
  <si>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</si>
  <si>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</si>
  <si>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</si>
  <si>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</si>
  <si>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</si>
  <si>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</si>
  <si>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</si>
  <si>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</si>
  <si>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</si>
  <si>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</si>
  <si>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</si>
  <si>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</si>
  <si>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</si>
  <si>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</si>
  <si>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</si>
  <si>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</si>
  <si>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</si>
  <si>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</si>
  <si>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</si>
  <si>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</si>
  <si>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</si>
  <si>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</si>
  <si>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</si>
  <si>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</si>
  <si>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</si>
  <si>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</si>
  <si>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</si>
  <si>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</si>
  <si>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</si>
  <si>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</si>
  <si>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</si>
  <si>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</si>
  <si>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</si>
  <si>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</si>
  <si>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</si>
  <si>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</si>
  <si>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</si>
  <si>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</si>
  <si>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</si>
  <si>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</si>
  <si>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</si>
  <si>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</si>
  <si>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</si>
  <si>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</si>
  <si>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</si>
  <si>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</si>
  <si>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</si>
  <si>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</si>
  <si>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</si>
  <si>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</si>
  <si>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</si>
  <si>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</si>
  <si>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</si>
  <si>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</si>
  <si>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</si>
  <si>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</si>
  <si>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</si>
  <si>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</si>
  <si>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</si>
  <si>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</si>
  <si>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</si>
  <si>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</si>
  <si>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</si>
  <si>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</si>
  <si>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</si>
  <si>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</si>
  <si>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</si>
  <si>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</si>
  <si>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</si>
  <si>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</si>
  <si>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</si>
  <si>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</si>
  <si>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</si>
  <si>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</si>
  <si>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</si>
  <si>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</si>
  <si>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</si>
  <si>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</si>
  <si>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</si>
  <si>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</si>
  <si>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</si>
  <si>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</si>
  <si>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</si>
  <si>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</si>
  <si>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</si>
  <si>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</si>
  <si>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</si>
  <si>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</si>
  <si>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</si>
  <si>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</si>
  <si>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</si>
  <si>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</si>
  <si>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</si>
  <si>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</si>
  <si>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</si>
  <si>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</si>
  <si>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</si>
  <si>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</si>
  <si>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</si>
  <si>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</si>
  <si>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</si>
  <si>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</si>
  <si>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</si>
  <si>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</si>
  <si>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</si>
  <si>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</si>
  <si>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</si>
  <si>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</si>
  <si>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</si>
  <si>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</si>
  <si>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</si>
  <si>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</si>
  <si>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</si>
  <si>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</si>
  <si>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</si>
  <si>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</si>
  <si>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</si>
  <si>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</si>
  <si>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</si>
  <si>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</si>
  <si>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</si>
  <si>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</si>
  <si>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</si>
  <si>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</si>
  <si>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</si>
  <si>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</si>
  <si>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</si>
  <si>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</si>
  <si>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</si>
  <si>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</si>
  <si>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</si>
  <si>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</si>
  <si>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</si>
  <si>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</si>
  <si>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</si>
  <si>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</si>
  <si>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</si>
  <si>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</si>
  <si>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</si>
  <si>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</si>
  <si>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</si>
  <si>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</si>
  <si>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</si>
  <si>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</si>
  <si>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</si>
  <si>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</si>
  <si>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</si>
  <si>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</si>
  <si>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</si>
  <si>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</si>
  <si>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</si>
  <si>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</si>
  <si>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</si>
  <si>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</si>
  <si>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</si>
  <si>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</si>
  <si>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</si>
  <si>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</si>
  <si>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</si>
  <si>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</si>
  <si>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</si>
  <si>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</si>
  <si>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</si>
  <si>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</si>
  <si>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</si>
  <si>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</si>
  <si>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</si>
  <si>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</si>
  <si>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</si>
  <si>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</si>
  <si>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st19.103</t>
  </si>
  <si>
    <t xml:space="preserve">Лучевые повреждения </t>
  </si>
  <si>
    <t>st19.104</t>
  </si>
  <si>
    <t xml:space="preserve">Эвисцерация малого таза при лучевых повреждениях 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</si>
  <si>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</si>
  <si>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</si>
  <si>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</si>
  <si>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</si>
  <si>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</si>
  <si>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</si>
  <si>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</si>
  <si>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</si>
  <si>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</si>
  <si>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</si>
  <si>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</si>
  <si>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</si>
  <si>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</si>
  <si>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</si>
  <si>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</si>
  <si>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</si>
  <si>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</si>
  <si>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</si>
  <si>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</si>
  <si>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</si>
  <si>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</si>
  <si>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</si>
  <si>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</si>
  <si>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</si>
  <si>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</si>
  <si>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</si>
  <si>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</si>
  <si>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</si>
  <si>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</si>
  <si>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</si>
  <si>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</si>
  <si>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</si>
  <si>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</si>
  <si>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</si>
  <si>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</si>
  <si>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</si>
  <si>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</si>
  <si>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</si>
  <si>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</si>
  <si>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</si>
  <si>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</si>
  <si>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</si>
  <si>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</si>
  <si>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</si>
  <si>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</si>
  <si>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</si>
  <si>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</si>
  <si>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</si>
  <si>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</si>
  <si>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</si>
  <si>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</si>
  <si>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</si>
  <si>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</si>
  <si>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</si>
  <si>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</si>
  <si>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</si>
  <si>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</si>
  <si>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</si>
  <si>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</si>
  <si>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</si>
  <si>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</si>
  <si>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</si>
  <si>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</si>
  <si>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</si>
  <si>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</si>
  <si>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</si>
  <si>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</si>
  <si>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</si>
  <si>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</si>
  <si>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</si>
  <si>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</si>
  <si>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</si>
  <si>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</si>
  <si>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</si>
  <si>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</si>
  <si>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</si>
  <si>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</si>
  <si>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</si>
  <si>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</si>
  <si>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</si>
  <si>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</si>
  <si>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</si>
  <si>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</si>
  <si>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</si>
  <si>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</si>
  <si>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</si>
  <si>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</si>
  <si>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</si>
  <si>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</si>
  <si>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</si>
  <si>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</si>
  <si>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</si>
  <si>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</si>
  <si>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</si>
  <si>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</si>
  <si>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</si>
  <si>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</si>
  <si>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</si>
  <si>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</si>
  <si>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</si>
  <si>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</si>
  <si>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</si>
  <si>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</si>
  <si>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</si>
  <si>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</si>
  <si>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</si>
  <si>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</si>
  <si>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</si>
  <si>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</si>
  <si>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</si>
  <si>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</si>
  <si>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</si>
  <si>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</si>
  <si>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</si>
  <si>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</si>
  <si>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</si>
  <si>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</si>
  <si>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</si>
  <si>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</si>
  <si>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</si>
  <si>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</si>
  <si>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</si>
  <si>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</si>
  <si>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</si>
  <si>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</si>
  <si>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</si>
  <si>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</si>
  <si>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</si>
  <si>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</si>
  <si>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</si>
  <si>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</si>
  <si>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</si>
  <si>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</si>
  <si>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</si>
  <si>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</si>
  <si>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</si>
  <si>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</si>
  <si>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</si>
  <si>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</si>
  <si>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</si>
  <si>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</si>
  <si>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</si>
  <si>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</si>
  <si>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</si>
  <si>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</si>
  <si>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</si>
  <si>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</si>
  <si>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</si>
  <si>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</si>
  <si>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</si>
  <si>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</si>
  <si>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</si>
  <si>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</si>
  <si>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</si>
  <si>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</si>
  <si>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</si>
  <si>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</si>
  <si>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</si>
  <si>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</si>
  <si>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</si>
  <si>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</si>
  <si>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</si>
  <si>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</si>
  <si>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</si>
  <si>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</si>
  <si>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</si>
  <si>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</si>
  <si>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</si>
  <si>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</si>
  <si>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</si>
  <si>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</si>
  <si>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</si>
  <si>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</si>
  <si>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</si>
  <si>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</si>
  <si>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</si>
  <si>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</si>
  <si>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</si>
  <si>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</si>
  <si>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</si>
  <si>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</si>
  <si>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</si>
  <si>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</si>
  <si>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</si>
  <si>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</si>
  <si>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</si>
  <si>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</si>
  <si>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</si>
  <si>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</si>
  <si>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</si>
  <si>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</si>
  <si>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</si>
  <si>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</si>
  <si>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</si>
  <si>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</si>
  <si>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</si>
  <si>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</si>
  <si>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</si>
  <si>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</si>
  <si>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</si>
  <si>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</si>
  <si>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</si>
  <si>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</si>
  <si>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</si>
  <si>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</si>
  <si>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</si>
  <si>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</si>
  <si>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</si>
  <si>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</si>
  <si>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</si>
  <si>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</si>
  <si>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</si>
  <si>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</si>
  <si>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</si>
  <si>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</si>
  <si>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</si>
  <si>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</si>
  <si>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</si>
  <si>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</si>
  <si>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</si>
  <si>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</si>
  <si>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</si>
  <si>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</si>
  <si>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</si>
  <si>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</si>
  <si>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</si>
  <si>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</si>
  <si>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</si>
  <si>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</si>
  <si>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</si>
  <si>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</si>
  <si>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</si>
  <si>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</si>
  <si>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</si>
  <si>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</si>
  <si>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</si>
  <si>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</si>
  <si>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</si>
  <si>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</si>
  <si>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</si>
  <si>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</si>
  <si>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</si>
  <si>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</si>
  <si>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</si>
  <si>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</si>
  <si>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</si>
  <si>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</si>
  <si>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</si>
  <si>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</si>
  <si>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</si>
  <si>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</si>
  <si>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</si>
  <si>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</si>
  <si>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</si>
  <si>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</si>
  <si>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</si>
  <si>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</si>
  <si>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</si>
  <si>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</si>
  <si>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</si>
  <si>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</si>
  <si>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</si>
  <si>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</si>
  <si>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</si>
  <si>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</si>
  <si>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</si>
  <si>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</si>
  <si>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</si>
  <si>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</si>
  <si>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</si>
  <si>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</si>
  <si>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</si>
  <si>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</si>
  <si>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</si>
  <si>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</si>
  <si>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</si>
  <si>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</si>
  <si>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</si>
  <si>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</si>
  <si>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</si>
  <si>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</si>
  <si>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</si>
  <si>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</si>
  <si>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</si>
  <si>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</si>
  <si>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</si>
  <si>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</si>
  <si>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</si>
  <si>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</si>
  <si>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</si>
  <si>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</si>
  <si>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</si>
  <si>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</si>
  <si>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</si>
  <si>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</si>
  <si>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</si>
  <si>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</si>
  <si>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</si>
  <si>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</si>
  <si>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</si>
  <si>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</si>
  <si>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</si>
  <si>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</si>
  <si>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</si>
  <si>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</si>
  <si>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</si>
  <si>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</si>
  <si>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</si>
  <si>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</si>
  <si>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</si>
  <si>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</si>
  <si>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</si>
  <si>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</si>
  <si>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</si>
  <si>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</si>
  <si>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</si>
  <si>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</si>
  <si>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</si>
  <si>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</si>
  <si>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</si>
  <si>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</si>
  <si>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</si>
  <si>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</si>
  <si>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</si>
  <si>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</si>
  <si>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</si>
  <si>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</si>
  <si>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</si>
  <si>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</si>
  <si>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</si>
  <si>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</si>
  <si>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</si>
  <si>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</si>
  <si>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</si>
  <si>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</si>
  <si>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</si>
  <si>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</si>
  <si>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</si>
  <si>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</si>
  <si>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</si>
  <si>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</si>
  <si>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</si>
  <si>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</si>
  <si>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</si>
  <si>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</si>
  <si>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</si>
  <si>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</si>
  <si>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</si>
  <si>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</si>
  <si>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</si>
  <si>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</si>
  <si>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</si>
  <si>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</si>
  <si>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</si>
  <si>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</si>
  <si>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</si>
  <si>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</si>
  <si>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</si>
  <si>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</si>
  <si>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</si>
  <si>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</si>
  <si>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</si>
  <si>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</si>
  <si>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</si>
  <si>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</si>
  <si>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</si>
  <si>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</si>
  <si>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</si>
  <si>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</si>
  <si>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</si>
  <si>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</si>
  <si>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</si>
  <si>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</si>
  <si>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</si>
  <si>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</si>
  <si>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</si>
  <si>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</si>
  <si>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</si>
  <si>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</si>
  <si>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</si>
  <si>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</si>
  <si>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</si>
  <si>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</si>
  <si>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</si>
  <si>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</si>
  <si>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</si>
  <si>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</si>
  <si>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</si>
  <si>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</si>
  <si>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</si>
  <si>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st38.001</t>
  </si>
  <si>
    <t>Соматические заболевания, осложненные старческой астенией</t>
  </si>
  <si>
    <t>Гериатрия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</si>
  <si>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</si>
  <si>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</si>
  <si>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</si>
  <si>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сложности лечения пациента  *)
(КСЛП)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</si>
  <si>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</si>
  <si>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</si>
  <si>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</si>
  <si>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</si>
  <si>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</si>
  <si>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</si>
  <si>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</si>
  <si>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</si>
  <si>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</si>
  <si>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</si>
  <si>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</si>
  <si>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</si>
  <si>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</si>
  <si>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</si>
  <si>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</si>
  <si>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</si>
  <si>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</si>
  <si>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</si>
  <si>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</si>
  <si>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</si>
  <si>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</si>
  <si>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</si>
  <si>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</si>
  <si>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</si>
  <si>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</si>
  <si>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</si>
  <si>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</si>
  <si>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</si>
  <si>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</si>
  <si>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</si>
  <si>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</si>
  <si>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Приложение №4__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________2022г.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</si>
  <si>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01.01.2022</t>
  </si>
  <si>
    <r>
      <rPr>
        <b/>
        <sz val="14"/>
        <color theme="1"/>
        <rFont val="Times New Roman"/>
        <family val="1"/>
        <charset val="204"/>
      </rPr>
      <t xml:space="preserve"> I. Т</t>
    </r>
    <r>
      <rPr>
        <b/>
        <sz val="13"/>
        <color theme="1"/>
        <rFont val="Times New Roman"/>
        <family val="1"/>
        <charset val="204"/>
      </rPr>
      <t>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 уровня оказания медицинской помощи,   действующие с 01.01.2022г.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</si>
  <si>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01.01.2022</t>
  </si>
  <si>
    <t>Приложение №__
к Дополнительному соглашению №__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____2022г.</t>
  </si>
  <si>
    <t>Приложение №__
к Дополнительному соглашению №___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_____2022г.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</si>
  <si>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01.01.2022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</si>
  <si>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 уровня  1-го подуровня оказания медицинской помощи, действующие с 01.01.2022</t>
    </r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</si>
  <si>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01.01.2022</t>
    </r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</si>
  <si>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III уровня оказания медицинской помощи, действующие с 01.01.2022</t>
    </r>
  </si>
  <si>
    <t>Приложение №___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_____2021г.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</si>
  <si>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подуровня оказания медицинской помощи, действующие с 01.01.2022</t>
  </si>
  <si>
    <t>Размер базовой ставки с учетом коэффициента дифференциации (1,007), в руб.
(БС)</t>
  </si>
  <si>
    <t>Коэффициент специфики
(КСксг)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</si>
  <si>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</si>
  <si>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</si>
  <si>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</si>
  <si>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</si>
  <si>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</si>
  <si>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</si>
  <si>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</si>
  <si>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 терапии и фототерапии</t>
  </si>
  <si>
    <t>Дерматовенерология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</si>
  <si>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</si>
  <si>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</si>
  <si>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</si>
  <si>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прочих расходов , без заработной платы) в структуре стоимости КСГ,
(1 - Дзп)</t>
  </si>
  <si>
    <t>Доля заработной платы и прочих расходов в структуре стоимости КСГ,
(Дзп)</t>
  </si>
  <si>
    <t>Стоимость одного случая госпитализации по КСГ для случаев лекарственной терапии взрослых  со злокачественными новообразованиями, в руб.
ССксг = БС × КЗксг × ((1-Дзп)+Дзп × КСксг × КУСмо × КД) + БС × КД × КСЛП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</si>
  <si>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</si>
  <si>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</si>
  <si>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</si>
  <si>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</si>
  <si>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Поздний посттрансплантационный период после пересадки костного мозга.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</si>
  <si>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</si>
  <si>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</si>
  <si>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</si>
  <si>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</si>
  <si>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</si>
  <si>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</si>
  <si>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</si>
  <si>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</si>
  <si>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</si>
  <si>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</si>
  <si>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</si>
  <si>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</si>
  <si>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</si>
  <si>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</si>
  <si>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</si>
  <si>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</si>
  <si>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</si>
  <si>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</si>
  <si>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</si>
  <si>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</si>
  <si>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</si>
  <si>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</si>
  <si>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</si>
  <si>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</si>
  <si>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st19.122</t>
  </si>
  <si>
    <t>st36.013</t>
  </si>
  <si>
    <t>st36.014</t>
  </si>
  <si>
    <t>st36.015</t>
  </si>
  <si>
    <t>st36.016</t>
  </si>
  <si>
    <t>st36.017</t>
  </si>
  <si>
    <t>st36.018</t>
  </si>
  <si>
    <t>st36.019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</si>
  <si>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 уровня оказания медицинской помощи,  действующие с 01.01.2022г.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</si>
  <si>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1-го подуровня оказания медицинской помощи,  действующие с 01.01.2022г.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</si>
  <si>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2-го подуровня оказания медицинской помощи,  действующие с 01.01.2022г.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</si>
  <si>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III уровня оказания медицинской помощи, действующие с 01.01.2022г.</t>
  </si>
  <si>
    <t>Размер базовой ставки без учета коэффициента дифференциации (1,007), в руб.
(БС)</t>
  </si>
  <si>
    <t>Коэффициент приведения среднего норматива финансовых затрат на единицу объема предоставления медицинской помощи к базовой ставке</t>
  </si>
  <si>
    <t>Тариф на один законченный случай лечения,
 в руб.
ССксг = БС ×  
(КЗксг × КСксг × КУСмо + КСЛП)</t>
  </si>
  <si>
    <t>Тариф на один законченный случай лечения,
 в руб.
ССксг = БС × 
(КЗксг × КСксг × КУСмо + КСЛП)</t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</si>
  <si>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</si>
  <si>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</si>
  <si>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</si>
  <si>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</si>
  <si>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</si>
  <si>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 xml:space="preserve">*) 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</si>
  <si>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**) в графе 10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</si>
  <si>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Коэффициент сложности лечения пациента 
(КСЛП) **)</t>
  </si>
  <si>
    <t>ЗНО лимфоидной и кроветворной тканей без специального противоопухолевого лечения (уровень 1)*)</t>
  </si>
  <si>
    <t>ЗНО лимфоидной и кроветворной тканей без специального противоопухолевого лечения (уровень 2)*)</t>
  </si>
  <si>
    <t>ЗНО лимфоидной и кроветворной тканей без специального противоопухолевого лечения (уровень 3)*)</t>
  </si>
  <si>
    <t>ЗНО лимфоидной и кроветворной тканей без специального противоопухолевого лечения (уровень 4)*)</t>
  </si>
  <si>
    <t>**) в графе 10 КСЛП отражены равные 0, все КСЛП свыше нуля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</si>
  <si>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**) в графе 10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</si>
  <si>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**) в графе 10 коэффициенты сложности лечения пациента (КСЛП) по всем КСГ КСЛП отражены равные 0,  все КСЛП свышенуля 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</si>
</sst>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8" formatCode="#,##0.00000"/>
    <numFmt numFmtId="169" formatCode="#,##0.00000_ ;\-#,##0.00000\ "/>
    <numFmt numFmtId="170" formatCode="#,##0.0000"/>
    <numFmt numFmtId="171" formatCode="_-* #,##0.000_р_._-;\-* #,##0.000_р_._-;_-* &quot;-&quot;??_р_._-;_-@_-"/>
    <numFmt numFmtId="172" formatCode="0.00000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  <numFmt numFmtId="178" formatCode="0.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18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6" applyNumberFormat="0" applyAlignment="0" applyProtection="0"/>
    <xf numFmtId="0" fontId="19" fillId="23" borderId="7" applyNumberFormat="0" applyAlignment="0" applyProtection="0"/>
    <xf numFmtId="173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4" borderId="6" applyNumberFormat="0" applyAlignment="0" applyProtection="0"/>
    <xf numFmtId="0" fontId="27" fillId="0" borderId="11" applyNumberFormat="0" applyFill="0" applyAlignment="0" applyProtection="0"/>
    <xf numFmtId="0" fontId="28" fillId="13" borderId="0" applyNumberFormat="0" applyBorder="0" applyAlignment="0" applyProtection="0"/>
    <xf numFmtId="0" fontId="15" fillId="0" borderId="0"/>
    <xf numFmtId="0" fontId="29" fillId="0" borderId="0"/>
    <xf numFmtId="0" fontId="30" fillId="6" borderId="12" applyNumberFormat="0" applyFont="0" applyAlignment="0" applyProtection="0"/>
    <xf numFmtId="0" fontId="31" fillId="12" borderId="13" applyNumberFormat="0" applyAlignment="0" applyProtection="0"/>
    <xf numFmtId="0" fontId="32" fillId="0" borderId="0" applyNumberFormat="0" applyBorder="0" applyProtection="0"/>
    <xf numFmtId="174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26" fillId="4" borderId="6" applyNumberFormat="0" applyAlignment="0" applyProtection="0"/>
    <xf numFmtId="0" fontId="31" fillId="12" borderId="13" applyNumberFormat="0" applyAlignment="0" applyProtection="0"/>
    <xf numFmtId="0" fontId="18" fillId="12" borderId="6" applyNumberFormat="0" applyAlignment="0" applyProtection="0"/>
    <xf numFmtId="164" fontId="8" fillId="0" borderId="0" applyFont="0" applyFill="0" applyBorder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9" fillId="23" borderId="7" applyNumberFormat="0" applyAlignment="0" applyProtection="0"/>
    <xf numFmtId="0" fontId="39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40" fillId="0" borderId="0"/>
    <xf numFmtId="0" fontId="1" fillId="0" borderId="0"/>
    <xf numFmtId="0" fontId="4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15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30" fillId="0" borderId="0"/>
    <xf numFmtId="0" fontId="1" fillId="0" borderId="0"/>
    <xf numFmtId="0" fontId="45" fillId="0" borderId="0"/>
    <xf numFmtId="0" fontId="44" fillId="0" borderId="0"/>
    <xf numFmtId="0" fontId="17" fillId="9" borderId="0" applyNumberFormat="0" applyBorder="0" applyAlignment="0" applyProtection="0"/>
    <xf numFmtId="0" fontId="20" fillId="0" borderId="0" applyNumberFormat="0" applyFill="0" applyBorder="0" applyAlignment="0" applyProtection="0"/>
    <xf numFmtId="0" fontId="8" fillId="6" borderId="12" applyNumberFormat="0" applyFont="0" applyAlignment="0" applyProtection="0"/>
    <xf numFmtId="9" fontId="30" fillId="0" borderId="0" applyFont="0" applyFill="0" applyBorder="0" applyAlignment="0" applyProtection="0"/>
    <xf numFmtId="0" fontId="27" fillId="0" borderId="11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75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4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8" borderId="0" applyNumberFormat="0" applyBorder="0" applyAlignment="0" applyProtection="0"/>
  </cellStyleXfs>
  <cellXfs count="10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7" fillId="0" borderId="1" xfId="1" applyNumberFormat="1" applyFont="1" applyFill="1" applyBorder="1"/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5" fontId="7" fillId="0" borderId="1" xfId="1" applyFont="1" applyFill="1" applyBorder="1"/>
    <xf numFmtId="0" fontId="2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5" fontId="2" fillId="0" borderId="0" xfId="1" applyFont="1" applyFill="1"/>
    <xf numFmtId="0" fontId="7" fillId="0" borderId="0" xfId="0" applyFont="1" applyFill="1"/>
    <xf numFmtId="0" fontId="9" fillId="0" borderId="0" xfId="0" applyFont="1" applyFill="1"/>
    <xf numFmtId="169" fontId="11" fillId="0" borderId="1" xfId="3" applyNumberFormat="1" applyFont="1" applyBorder="1" applyAlignment="1">
      <alignment horizontal="center" vertical="center" wrapText="1"/>
    </xf>
    <xf numFmtId="167" fontId="9" fillId="0" borderId="1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72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17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8" fillId="0" borderId="0" xfId="0" applyFont="1" applyFill="1"/>
    <xf numFmtId="0" fontId="48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48" fillId="0" borderId="0" xfId="0" applyFont="1" applyFill="1" applyAlignment="1">
      <alignment wrapText="1"/>
    </xf>
    <xf numFmtId="169" fontId="7" fillId="0" borderId="1" xfId="1" applyNumberFormat="1" applyFont="1" applyFill="1" applyBorder="1"/>
    <xf numFmtId="0" fontId="49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0" fontId="49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9" fontId="4" fillId="0" borderId="1" xfId="1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2" fontId="49" fillId="0" borderId="1" xfId="0" applyNumberFormat="1" applyFont="1" applyBorder="1" applyAlignment="1">
      <alignment horizontal="center" vertical="center" wrapText="1"/>
    </xf>
    <xf numFmtId="2" fontId="49" fillId="0" borderId="1" xfId="0" applyNumberFormat="1" applyFont="1" applyBorder="1" applyAlignment="1">
      <alignment horizontal="center" vertical="center"/>
    </xf>
    <xf numFmtId="167" fontId="4" fillId="0" borderId="1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66" fontId="49" fillId="0" borderId="1" xfId="1" applyNumberFormat="1" applyFont="1" applyFill="1" applyBorder="1" applyAlignment="1">
      <alignment horizontal="center" vertical="center" wrapText="1"/>
    </xf>
    <xf numFmtId="169" fontId="4" fillId="0" borderId="1" xfId="3" applyNumberFormat="1" applyFont="1" applyBorder="1" applyAlignment="1">
      <alignment horizontal="center" vertical="center" wrapText="1"/>
    </xf>
    <xf numFmtId="171" fontId="4" fillId="0" borderId="1" xfId="1" applyNumberFormat="1" applyFont="1" applyFill="1" applyBorder="1" applyAlignment="1">
      <alignment vertical="center"/>
    </xf>
    <xf numFmtId="170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9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vertical="center" wrapText="1"/>
    </xf>
    <xf numFmtId="169" fontId="4" fillId="0" borderId="1" xfId="3" applyNumberFormat="1" applyFont="1" applyFill="1" applyBorder="1" applyAlignment="1">
      <alignment horizontal="center" vertical="center" wrapText="1"/>
    </xf>
    <xf numFmtId="2" fontId="49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65" fontId="4" fillId="0" borderId="0" xfId="1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0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0" xfId="0" applyAlignment="1">
      <alignment horizontal="center" vertical="center"/>
    </xf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53FB25"/>
      <color rgb="FF89FFFF"/>
      <color rgb="FFFFFF66"/>
      <color rgb="FFFFFF99"/>
      <color rgb="FFCCFF99"/>
      <color rgb="FFFF99FF"/>
      <color rgb="FFFCCE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O358"/>
  <sheetViews>
    <sheetView view="pageBreakPreview" zoomScale="70" zoomScaleNormal="78" zoomScaleSheetLayoutView="70" workbookViewId="0">
      <pane xSplit="4" ySplit="7" topLeftCell="E340" activePane="bottomRight" state="frozen"/>
      <selection activeCell="A83" sqref="A83"/>
      <selection pane="topRight" activeCell="A83" sqref="A83"/>
      <selection pane="bottomLeft" activeCell="A83" sqref="A83"/>
      <selection pane="bottomRight" activeCell="A83" sqref="A83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7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9.710937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4" width="9.140625" style="1"/>
    <col min="15" max="15" width="17.7109375" style="1" bestFit="1" customWidth="1"/>
    <col min="16" max="16384" width="9.140625" style="1"/>
  </cols>
  <sheetData>
    <row r="1" spans="1:12" s="53" customFormat="1" ht="96" hidden="1" customHeight="1" x14ac:dyDescent="0.25">
      <c r="B1" s="54"/>
      <c r="C1" s="55"/>
      <c r="D1" s="56"/>
      <c r="E1" s="56"/>
      <c r="F1" s="56"/>
      <c r="G1" s="54"/>
      <c r="H1" s="54"/>
      <c r="I1" s="54"/>
      <c r="J1" s="90" t="s">
        <v>797</v>
      </c>
      <c r="K1" s="91"/>
      <c r="L1" s="91"/>
    </row>
    <row r="2" spans="1:12" ht="74.25" customHeight="1" x14ac:dyDescent="0.25">
      <c r="D2" s="4"/>
      <c r="E2" s="4"/>
      <c r="F2" s="4"/>
      <c r="I2" s="94" t="s">
        <v>872</v>
      </c>
      <c r="J2" s="95"/>
      <c r="K2" s="95"/>
      <c r="L2" s="95"/>
    </row>
    <row r="3" spans="1:12" ht="42.75" customHeight="1" x14ac:dyDescent="0.25">
      <c r="A3" s="92" t="s">
        <v>798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57" customHeight="1" x14ac:dyDescent="0.25">
      <c r="A4" s="92" t="s">
        <v>799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135" customHeight="1" x14ac:dyDescent="0.25">
      <c r="A5" s="33" t="s">
        <v>0</v>
      </c>
      <c r="B5" s="32" t="s">
        <v>1</v>
      </c>
      <c r="C5" s="33" t="s">
        <v>2</v>
      </c>
      <c r="D5" s="6" t="s">
        <v>3</v>
      </c>
      <c r="E5" s="32" t="s">
        <v>4</v>
      </c>
      <c r="F5" s="32" t="s">
        <v>5</v>
      </c>
      <c r="G5" s="32" t="s">
        <v>809</v>
      </c>
      <c r="H5" s="7" t="s">
        <v>6</v>
      </c>
      <c r="I5" s="8" t="s">
        <v>810</v>
      </c>
      <c r="J5" s="8" t="s">
        <v>7</v>
      </c>
      <c r="K5" s="8" t="s">
        <v>878</v>
      </c>
      <c r="L5" s="9" t="s">
        <v>869</v>
      </c>
    </row>
    <row r="6" spans="1:12" ht="11.25" customHeight="1" x14ac:dyDescent="0.25">
      <c r="A6" s="34" t="s">
        <v>8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</row>
    <row r="7" spans="1:12" s="16" customFormat="1" ht="15.75" x14ac:dyDescent="0.25">
      <c r="A7" s="46">
        <v>1</v>
      </c>
      <c r="B7" s="35" t="s">
        <v>9</v>
      </c>
      <c r="C7" s="36" t="s">
        <v>10</v>
      </c>
      <c r="D7" s="12" t="s">
        <v>11</v>
      </c>
      <c r="E7" s="13">
        <v>37577.21</v>
      </c>
      <c r="F7" s="14">
        <v>0.65</v>
      </c>
      <c r="G7" s="13">
        <v>24425.23</v>
      </c>
      <c r="H7" s="20">
        <v>0.5</v>
      </c>
      <c r="I7" s="10">
        <v>1</v>
      </c>
      <c r="J7" s="10">
        <v>0.9</v>
      </c>
      <c r="K7" s="58">
        <v>0</v>
      </c>
      <c r="L7" s="15">
        <v>10991.35</v>
      </c>
    </row>
    <row r="8" spans="1:12" s="16" customFormat="1" ht="15.75" x14ac:dyDescent="0.25">
      <c r="A8" s="46">
        <v>2</v>
      </c>
      <c r="B8" s="35" t="s">
        <v>12</v>
      </c>
      <c r="C8" s="36" t="s">
        <v>13</v>
      </c>
      <c r="D8" s="17" t="s">
        <v>14</v>
      </c>
      <c r="E8" s="13">
        <v>37577.21</v>
      </c>
      <c r="F8" s="14">
        <v>0.65</v>
      </c>
      <c r="G8" s="13">
        <v>24425.23</v>
      </c>
      <c r="H8" s="20">
        <v>0.93</v>
      </c>
      <c r="I8" s="10">
        <v>0.80437000000000003</v>
      </c>
      <c r="J8" s="10">
        <v>0.9</v>
      </c>
      <c r="K8" s="58">
        <v>0</v>
      </c>
      <c r="L8" s="15">
        <v>16444.47</v>
      </c>
    </row>
    <row r="9" spans="1:12" s="16" customFormat="1" ht="15.75" x14ac:dyDescent="0.25">
      <c r="A9" s="46">
        <v>3</v>
      </c>
      <c r="B9" s="35" t="s">
        <v>15</v>
      </c>
      <c r="C9" s="36" t="s">
        <v>16</v>
      </c>
      <c r="D9" s="17" t="s">
        <v>14</v>
      </c>
      <c r="E9" s="13">
        <v>37577.21</v>
      </c>
      <c r="F9" s="14">
        <v>0.65</v>
      </c>
      <c r="G9" s="13">
        <v>24425.23</v>
      </c>
      <c r="H9" s="20">
        <v>0.28000000000000003</v>
      </c>
      <c r="I9" s="10">
        <v>0.80437000000000003</v>
      </c>
      <c r="J9" s="10">
        <v>0.9</v>
      </c>
      <c r="K9" s="58">
        <v>0</v>
      </c>
      <c r="L9" s="15">
        <v>4951.0200000000004</v>
      </c>
    </row>
    <row r="10" spans="1:12" s="16" customFormat="1" ht="15.75" x14ac:dyDescent="0.25">
      <c r="A10" s="46">
        <v>4</v>
      </c>
      <c r="B10" s="35" t="s">
        <v>17</v>
      </c>
      <c r="C10" s="36" t="s">
        <v>18</v>
      </c>
      <c r="D10" s="17" t="s">
        <v>14</v>
      </c>
      <c r="E10" s="13">
        <v>37577.21</v>
      </c>
      <c r="F10" s="14">
        <v>0.65</v>
      </c>
      <c r="G10" s="13">
        <v>24425.23</v>
      </c>
      <c r="H10" s="20">
        <v>0.98</v>
      </c>
      <c r="I10" s="10">
        <v>0.80437000000000003</v>
      </c>
      <c r="J10" s="10">
        <v>0.9</v>
      </c>
      <c r="K10" s="58">
        <v>0</v>
      </c>
      <c r="L10" s="15">
        <v>17328.59</v>
      </c>
    </row>
    <row r="11" spans="1:12" s="16" customFormat="1" ht="15.75" x14ac:dyDescent="0.25">
      <c r="A11" s="46">
        <v>5</v>
      </c>
      <c r="B11" s="35" t="s">
        <v>19</v>
      </c>
      <c r="C11" s="36" t="s">
        <v>20</v>
      </c>
      <c r="D11" s="17" t="s">
        <v>14</v>
      </c>
      <c r="E11" s="13">
        <v>37577.21</v>
      </c>
      <c r="F11" s="14">
        <v>0.65</v>
      </c>
      <c r="G11" s="13">
        <v>24425.23</v>
      </c>
      <c r="H11" s="20">
        <v>1.01</v>
      </c>
      <c r="I11" s="10">
        <v>0.80437000000000003</v>
      </c>
      <c r="J11" s="10">
        <v>0.9</v>
      </c>
      <c r="K11" s="58">
        <v>0</v>
      </c>
      <c r="L11" s="15">
        <v>17859.05</v>
      </c>
    </row>
    <row r="12" spans="1:12" s="16" customFormat="1" ht="15.75" x14ac:dyDescent="0.25">
      <c r="A12" s="46">
        <v>6</v>
      </c>
      <c r="B12" s="35" t="s">
        <v>21</v>
      </c>
      <c r="C12" s="36" t="s">
        <v>22</v>
      </c>
      <c r="D12" s="17" t="s">
        <v>14</v>
      </c>
      <c r="E12" s="13">
        <v>37577.21</v>
      </c>
      <c r="F12" s="14">
        <v>0.65</v>
      </c>
      <c r="G12" s="13">
        <v>24425.23</v>
      </c>
      <c r="H12" s="20">
        <v>0.74</v>
      </c>
      <c r="I12" s="10">
        <v>1</v>
      </c>
      <c r="J12" s="10">
        <v>0.9</v>
      </c>
      <c r="K12" s="58">
        <v>0</v>
      </c>
      <c r="L12" s="15">
        <v>16267.2</v>
      </c>
    </row>
    <row r="13" spans="1:12" s="16" customFormat="1" ht="15.75" x14ac:dyDescent="0.25">
      <c r="A13" s="46">
        <v>7</v>
      </c>
      <c r="B13" s="35" t="s">
        <v>23</v>
      </c>
      <c r="C13" s="36" t="s">
        <v>24</v>
      </c>
      <c r="D13" s="17" t="s">
        <v>14</v>
      </c>
      <c r="E13" s="13">
        <v>37577.21</v>
      </c>
      <c r="F13" s="14">
        <v>0.65</v>
      </c>
      <c r="G13" s="13">
        <v>24425.23</v>
      </c>
      <c r="H13" s="20">
        <v>3.21</v>
      </c>
      <c r="I13" s="10">
        <v>1</v>
      </c>
      <c r="J13" s="10">
        <v>0.9</v>
      </c>
      <c r="K13" s="58">
        <v>0</v>
      </c>
      <c r="L13" s="15">
        <v>70564.490000000005</v>
      </c>
    </row>
    <row r="14" spans="1:12" s="16" customFormat="1" ht="15.75" x14ac:dyDescent="0.25">
      <c r="A14" s="46">
        <v>8</v>
      </c>
      <c r="B14" s="35" t="s">
        <v>25</v>
      </c>
      <c r="C14" s="36" t="s">
        <v>26</v>
      </c>
      <c r="D14" s="17" t="s">
        <v>14</v>
      </c>
      <c r="E14" s="13">
        <v>37577.21</v>
      </c>
      <c r="F14" s="14">
        <v>0.65</v>
      </c>
      <c r="G14" s="13">
        <v>24425.23</v>
      </c>
      <c r="H14" s="20">
        <v>0.71</v>
      </c>
      <c r="I14" s="10">
        <v>1</v>
      </c>
      <c r="J14" s="10">
        <v>0.9</v>
      </c>
      <c r="K14" s="58">
        <v>0</v>
      </c>
      <c r="L14" s="15">
        <v>15607.72</v>
      </c>
    </row>
    <row r="15" spans="1:12" s="16" customFormat="1" ht="33" customHeight="1" x14ac:dyDescent="0.25">
      <c r="A15" s="46">
        <v>9</v>
      </c>
      <c r="B15" s="35" t="s">
        <v>27</v>
      </c>
      <c r="C15" s="36" t="s">
        <v>28</v>
      </c>
      <c r="D15" s="17" t="s">
        <v>14</v>
      </c>
      <c r="E15" s="13">
        <v>37577.21</v>
      </c>
      <c r="F15" s="14">
        <v>0.65</v>
      </c>
      <c r="G15" s="13">
        <v>24425.23</v>
      </c>
      <c r="H15" s="20">
        <v>0.89</v>
      </c>
      <c r="I15" s="10">
        <v>1</v>
      </c>
      <c r="J15" s="10">
        <v>0.9</v>
      </c>
      <c r="K15" s="58">
        <v>0</v>
      </c>
      <c r="L15" s="15">
        <v>19564.61</v>
      </c>
    </row>
    <row r="16" spans="1:12" s="16" customFormat="1" ht="19.5" customHeight="1" x14ac:dyDescent="0.25">
      <c r="A16" s="46">
        <v>10</v>
      </c>
      <c r="B16" s="35" t="s">
        <v>29</v>
      </c>
      <c r="C16" s="36" t="s">
        <v>30</v>
      </c>
      <c r="D16" s="17" t="s">
        <v>14</v>
      </c>
      <c r="E16" s="13">
        <v>37577.21</v>
      </c>
      <c r="F16" s="14">
        <v>0.65</v>
      </c>
      <c r="G16" s="13">
        <v>24425.23</v>
      </c>
      <c r="H16" s="20">
        <v>0.46</v>
      </c>
      <c r="I16" s="10">
        <v>0.80437000000000003</v>
      </c>
      <c r="J16" s="10">
        <v>0.9</v>
      </c>
      <c r="K16" s="58">
        <v>0</v>
      </c>
      <c r="L16" s="15">
        <v>8133.83</v>
      </c>
    </row>
    <row r="17" spans="1:12" s="16" customFormat="1" ht="15.75" x14ac:dyDescent="0.25">
      <c r="A17" s="46">
        <v>11</v>
      </c>
      <c r="B17" s="35" t="s">
        <v>31</v>
      </c>
      <c r="C17" s="36" t="s">
        <v>32</v>
      </c>
      <c r="D17" s="17" t="s">
        <v>14</v>
      </c>
      <c r="E17" s="13">
        <v>37577.21</v>
      </c>
      <c r="F17" s="14">
        <v>0.65</v>
      </c>
      <c r="G17" s="13">
        <v>24425.23</v>
      </c>
      <c r="H17" s="20">
        <v>0.39</v>
      </c>
      <c r="I17" s="10">
        <v>0.80437000000000003</v>
      </c>
      <c r="J17" s="10">
        <v>0.9</v>
      </c>
      <c r="K17" s="58">
        <v>0</v>
      </c>
      <c r="L17" s="15">
        <v>6896.07</v>
      </c>
    </row>
    <row r="18" spans="1:12" s="16" customFormat="1" ht="15.75" x14ac:dyDescent="0.25">
      <c r="A18" s="46">
        <v>12</v>
      </c>
      <c r="B18" s="35" t="s">
        <v>33</v>
      </c>
      <c r="C18" s="36" t="s">
        <v>34</v>
      </c>
      <c r="D18" s="17" t="s">
        <v>14</v>
      </c>
      <c r="E18" s="13">
        <v>37577.21</v>
      </c>
      <c r="F18" s="14">
        <v>0.65</v>
      </c>
      <c r="G18" s="13">
        <v>24425.23</v>
      </c>
      <c r="H18" s="20">
        <v>0.57999999999999996</v>
      </c>
      <c r="I18" s="10">
        <v>0.80437000000000003</v>
      </c>
      <c r="J18" s="10">
        <v>0.9</v>
      </c>
      <c r="K18" s="58">
        <v>0</v>
      </c>
      <c r="L18" s="15">
        <v>10255.69</v>
      </c>
    </row>
    <row r="19" spans="1:12" s="16" customFormat="1" ht="15.75" x14ac:dyDescent="0.25">
      <c r="A19" s="46">
        <v>13</v>
      </c>
      <c r="B19" s="35" t="s">
        <v>35</v>
      </c>
      <c r="C19" s="36" t="s">
        <v>36</v>
      </c>
      <c r="D19" s="17" t="s">
        <v>14</v>
      </c>
      <c r="E19" s="13">
        <v>37577.21</v>
      </c>
      <c r="F19" s="14">
        <v>0.65</v>
      </c>
      <c r="G19" s="13">
        <v>24425.23</v>
      </c>
      <c r="H19" s="20">
        <v>1.17</v>
      </c>
      <c r="I19" s="10">
        <v>0.80437000000000003</v>
      </c>
      <c r="J19" s="10">
        <v>0.9</v>
      </c>
      <c r="K19" s="58">
        <v>0</v>
      </c>
      <c r="L19" s="15">
        <v>20688.21</v>
      </c>
    </row>
    <row r="20" spans="1:12" s="16" customFormat="1" ht="15.75" x14ac:dyDescent="0.25">
      <c r="A20" s="46">
        <v>14</v>
      </c>
      <c r="B20" s="35" t="s">
        <v>37</v>
      </c>
      <c r="C20" s="36" t="s">
        <v>38</v>
      </c>
      <c r="D20" s="17" t="s">
        <v>14</v>
      </c>
      <c r="E20" s="13">
        <v>37577.21</v>
      </c>
      <c r="F20" s="14">
        <v>0.65</v>
      </c>
      <c r="G20" s="13">
        <v>24425.23</v>
      </c>
      <c r="H20" s="20">
        <v>2.2000000000000002</v>
      </c>
      <c r="I20" s="10">
        <v>0.80437000000000003</v>
      </c>
      <c r="J20" s="10">
        <v>0.9</v>
      </c>
      <c r="K20" s="58">
        <v>0</v>
      </c>
      <c r="L20" s="15">
        <v>38900.910000000003</v>
      </c>
    </row>
    <row r="21" spans="1:12" s="16" customFormat="1" ht="15.75" customHeight="1" x14ac:dyDescent="0.25">
      <c r="A21" s="46">
        <v>15</v>
      </c>
      <c r="B21" s="35" t="s">
        <v>39</v>
      </c>
      <c r="C21" s="36" t="s">
        <v>40</v>
      </c>
      <c r="D21" s="40" t="s">
        <v>41</v>
      </c>
      <c r="E21" s="13">
        <v>37577.21</v>
      </c>
      <c r="F21" s="14">
        <v>0.65</v>
      </c>
      <c r="G21" s="13">
        <v>24425.23</v>
      </c>
      <c r="H21" s="20">
        <v>4.5199999999999996</v>
      </c>
      <c r="I21" s="10">
        <v>0.80437000000000003</v>
      </c>
      <c r="J21" s="10">
        <v>0.9</v>
      </c>
      <c r="K21" s="58">
        <v>0</v>
      </c>
      <c r="L21" s="15">
        <v>79923.679999999993</v>
      </c>
    </row>
    <row r="22" spans="1:12" s="16" customFormat="1" ht="15.75" x14ac:dyDescent="0.25">
      <c r="A22" s="46">
        <v>16</v>
      </c>
      <c r="B22" s="35" t="s">
        <v>42</v>
      </c>
      <c r="C22" s="36" t="s">
        <v>43</v>
      </c>
      <c r="D22" s="40" t="s">
        <v>41</v>
      </c>
      <c r="E22" s="13">
        <v>37577.21</v>
      </c>
      <c r="F22" s="14">
        <v>0.65</v>
      </c>
      <c r="G22" s="13">
        <v>24425.23</v>
      </c>
      <c r="H22" s="20">
        <v>0.27</v>
      </c>
      <c r="I22" s="10">
        <v>1</v>
      </c>
      <c r="J22" s="10">
        <v>0.9</v>
      </c>
      <c r="K22" s="58">
        <v>0</v>
      </c>
      <c r="L22" s="15">
        <v>5935.33</v>
      </c>
    </row>
    <row r="23" spans="1:12" s="16" customFormat="1" ht="15.75" customHeight="1" x14ac:dyDescent="0.25">
      <c r="A23" s="46">
        <v>17</v>
      </c>
      <c r="B23" s="35" t="s">
        <v>44</v>
      </c>
      <c r="C23" s="36" t="s">
        <v>45</v>
      </c>
      <c r="D23" s="40" t="s">
        <v>46</v>
      </c>
      <c r="E23" s="13">
        <v>37577.21</v>
      </c>
      <c r="F23" s="14">
        <v>0.65</v>
      </c>
      <c r="G23" s="13">
        <v>24425.23</v>
      </c>
      <c r="H23" s="20">
        <v>0.89</v>
      </c>
      <c r="I23" s="10">
        <v>0.80437000000000003</v>
      </c>
      <c r="J23" s="10">
        <v>0.9</v>
      </c>
      <c r="K23" s="58">
        <v>0</v>
      </c>
      <c r="L23" s="15">
        <v>15737.18</v>
      </c>
    </row>
    <row r="24" spans="1:12" s="16" customFormat="1" ht="15.75" x14ac:dyDescent="0.25">
      <c r="A24" s="46">
        <v>18</v>
      </c>
      <c r="B24" s="35" t="s">
        <v>47</v>
      </c>
      <c r="C24" s="36" t="s">
        <v>48</v>
      </c>
      <c r="D24" s="40" t="s">
        <v>46</v>
      </c>
      <c r="E24" s="13">
        <v>37577.21</v>
      </c>
      <c r="F24" s="14">
        <v>0.65</v>
      </c>
      <c r="G24" s="13">
        <v>24425.23</v>
      </c>
      <c r="H24" s="20">
        <v>2.0099999999999998</v>
      </c>
      <c r="I24" s="10">
        <v>0.80437000000000003</v>
      </c>
      <c r="J24" s="10">
        <v>0.9</v>
      </c>
      <c r="K24" s="58">
        <v>0</v>
      </c>
      <c r="L24" s="15">
        <v>35541.279999999999</v>
      </c>
    </row>
    <row r="25" spans="1:12" s="16" customFormat="1" ht="15.75" x14ac:dyDescent="0.25">
      <c r="A25" s="46">
        <v>19</v>
      </c>
      <c r="B25" s="35" t="s">
        <v>49</v>
      </c>
      <c r="C25" s="36" t="s">
        <v>50</v>
      </c>
      <c r="D25" s="40" t="s">
        <v>46</v>
      </c>
      <c r="E25" s="13">
        <v>37577.21</v>
      </c>
      <c r="F25" s="14">
        <v>0.65</v>
      </c>
      <c r="G25" s="13">
        <v>24425.23</v>
      </c>
      <c r="H25" s="20">
        <v>0.86</v>
      </c>
      <c r="I25" s="10">
        <v>1</v>
      </c>
      <c r="J25" s="10">
        <v>0.9</v>
      </c>
      <c r="K25" s="58">
        <v>0</v>
      </c>
      <c r="L25" s="15">
        <v>18905.13</v>
      </c>
    </row>
    <row r="26" spans="1:12" s="16" customFormat="1" ht="15.75" x14ac:dyDescent="0.25">
      <c r="A26" s="46">
        <v>20</v>
      </c>
      <c r="B26" s="35" t="s">
        <v>51</v>
      </c>
      <c r="C26" s="36" t="s">
        <v>52</v>
      </c>
      <c r="D26" s="40" t="s">
        <v>46</v>
      </c>
      <c r="E26" s="13">
        <v>37577.21</v>
      </c>
      <c r="F26" s="14">
        <v>0.65</v>
      </c>
      <c r="G26" s="13">
        <v>24425.23</v>
      </c>
      <c r="H26" s="20">
        <v>1.21</v>
      </c>
      <c r="I26" s="10">
        <v>0.80437000000000003</v>
      </c>
      <c r="J26" s="10">
        <v>0.9</v>
      </c>
      <c r="K26" s="58">
        <v>0</v>
      </c>
      <c r="L26" s="15">
        <v>21395.5</v>
      </c>
    </row>
    <row r="27" spans="1:12" s="16" customFormat="1" ht="18" customHeight="1" x14ac:dyDescent="0.25">
      <c r="A27" s="46">
        <v>21</v>
      </c>
      <c r="B27" s="35" t="s">
        <v>53</v>
      </c>
      <c r="C27" s="36" t="s">
        <v>54</v>
      </c>
      <c r="D27" s="40" t="s">
        <v>46</v>
      </c>
      <c r="E27" s="13">
        <v>37577.21</v>
      </c>
      <c r="F27" s="14">
        <v>0.65</v>
      </c>
      <c r="G27" s="13">
        <v>24425.23</v>
      </c>
      <c r="H27" s="20">
        <v>0.87</v>
      </c>
      <c r="I27" s="10">
        <v>1</v>
      </c>
      <c r="J27" s="10">
        <v>0.9</v>
      </c>
      <c r="K27" s="58">
        <v>0</v>
      </c>
      <c r="L27" s="15">
        <v>19124.96</v>
      </c>
    </row>
    <row r="28" spans="1:12" s="16" customFormat="1" ht="15.75" x14ac:dyDescent="0.25">
      <c r="A28" s="46">
        <v>22</v>
      </c>
      <c r="B28" s="35" t="s">
        <v>55</v>
      </c>
      <c r="C28" s="36" t="s">
        <v>56</v>
      </c>
      <c r="D28" s="40" t="s">
        <v>46</v>
      </c>
      <c r="E28" s="13">
        <v>37577.21</v>
      </c>
      <c r="F28" s="14">
        <v>0.65</v>
      </c>
      <c r="G28" s="13">
        <v>24425.23</v>
      </c>
      <c r="H28" s="20">
        <v>4.1900000000000004</v>
      </c>
      <c r="I28" s="10">
        <v>0.80437000000000003</v>
      </c>
      <c r="J28" s="10">
        <v>0.9</v>
      </c>
      <c r="K28" s="58">
        <v>0</v>
      </c>
      <c r="L28" s="15">
        <v>74088.539999999994</v>
      </c>
    </row>
    <row r="29" spans="1:12" s="16" customFormat="1" ht="15.75" x14ac:dyDescent="0.25">
      <c r="A29" s="52">
        <v>23</v>
      </c>
      <c r="B29" s="35" t="s">
        <v>57</v>
      </c>
      <c r="C29" s="36" t="s">
        <v>58</v>
      </c>
      <c r="D29" s="40" t="s">
        <v>59</v>
      </c>
      <c r="E29" s="13">
        <v>37577.21</v>
      </c>
      <c r="F29" s="14">
        <v>0.65</v>
      </c>
      <c r="G29" s="13">
        <v>24425.23</v>
      </c>
      <c r="H29" s="21">
        <v>0.94</v>
      </c>
      <c r="I29" s="10">
        <v>1</v>
      </c>
      <c r="J29" s="10">
        <v>0.9</v>
      </c>
      <c r="K29" s="58">
        <v>0</v>
      </c>
      <c r="L29" s="15">
        <v>20663.740000000002</v>
      </c>
    </row>
    <row r="30" spans="1:12" s="16" customFormat="1" ht="15.75" x14ac:dyDescent="0.25">
      <c r="A30" s="52">
        <v>24</v>
      </c>
      <c r="B30" s="35" t="s">
        <v>60</v>
      </c>
      <c r="C30" s="36" t="s">
        <v>61</v>
      </c>
      <c r="D30" s="40" t="s">
        <v>59</v>
      </c>
      <c r="E30" s="13">
        <v>37577.21</v>
      </c>
      <c r="F30" s="14">
        <v>0.65</v>
      </c>
      <c r="G30" s="13">
        <v>24425.23</v>
      </c>
      <c r="H30" s="21">
        <v>5.32</v>
      </c>
      <c r="I30" s="10">
        <v>1</v>
      </c>
      <c r="J30" s="10">
        <v>0.9</v>
      </c>
      <c r="K30" s="58">
        <v>0</v>
      </c>
      <c r="L30" s="15">
        <v>116948</v>
      </c>
    </row>
    <row r="31" spans="1:12" s="16" customFormat="1" ht="15.75" x14ac:dyDescent="0.25">
      <c r="A31" s="46">
        <v>25</v>
      </c>
      <c r="B31" s="35" t="s">
        <v>62</v>
      </c>
      <c r="C31" s="36" t="s">
        <v>63</v>
      </c>
      <c r="D31" s="40" t="s">
        <v>59</v>
      </c>
      <c r="E31" s="13">
        <v>37577.21</v>
      </c>
      <c r="F31" s="14">
        <v>0.65</v>
      </c>
      <c r="G31" s="13">
        <v>24425.23</v>
      </c>
      <c r="H31" s="20">
        <v>4.5</v>
      </c>
      <c r="I31" s="10">
        <v>1</v>
      </c>
      <c r="J31" s="10">
        <v>0.9</v>
      </c>
      <c r="K31" s="58">
        <v>0</v>
      </c>
      <c r="L31" s="15">
        <v>98922.18</v>
      </c>
    </row>
    <row r="32" spans="1:12" s="16" customFormat="1" ht="15.75" x14ac:dyDescent="0.25">
      <c r="A32" s="46">
        <v>26</v>
      </c>
      <c r="B32" s="35" t="s">
        <v>64</v>
      </c>
      <c r="C32" s="36" t="s">
        <v>65</v>
      </c>
      <c r="D32" s="40" t="s">
        <v>59</v>
      </c>
      <c r="E32" s="13">
        <v>37577.21</v>
      </c>
      <c r="F32" s="14">
        <v>0.65</v>
      </c>
      <c r="G32" s="13">
        <v>24425.23</v>
      </c>
      <c r="H32" s="20">
        <v>1.0900000000000001</v>
      </c>
      <c r="I32" s="10">
        <v>1</v>
      </c>
      <c r="J32" s="10">
        <v>0.9</v>
      </c>
      <c r="K32" s="58">
        <v>0</v>
      </c>
      <c r="L32" s="15">
        <v>23961.15</v>
      </c>
    </row>
    <row r="33" spans="1:12" s="16" customFormat="1" ht="15.75" x14ac:dyDescent="0.25">
      <c r="A33" s="46">
        <v>27</v>
      </c>
      <c r="B33" s="35" t="s">
        <v>66</v>
      </c>
      <c r="C33" s="36" t="s">
        <v>67</v>
      </c>
      <c r="D33" s="40" t="s">
        <v>59</v>
      </c>
      <c r="E33" s="13">
        <v>37577.21</v>
      </c>
      <c r="F33" s="14">
        <v>0.65</v>
      </c>
      <c r="G33" s="13">
        <v>24425.23</v>
      </c>
      <c r="H33" s="38">
        <v>4.51</v>
      </c>
      <c r="I33" s="10">
        <v>1</v>
      </c>
      <c r="J33" s="10">
        <v>0.9</v>
      </c>
      <c r="K33" s="58">
        <v>0</v>
      </c>
      <c r="L33" s="15">
        <v>99142.01</v>
      </c>
    </row>
    <row r="34" spans="1:12" s="16" customFormat="1" ht="15.75" x14ac:dyDescent="0.25">
      <c r="A34" s="46">
        <v>28</v>
      </c>
      <c r="B34" s="35" t="s">
        <v>68</v>
      </c>
      <c r="C34" s="36" t="s">
        <v>69</v>
      </c>
      <c r="D34" s="40" t="s">
        <v>59</v>
      </c>
      <c r="E34" s="13">
        <v>37577.21</v>
      </c>
      <c r="F34" s="14">
        <v>0.65</v>
      </c>
      <c r="G34" s="13">
        <v>24425.23</v>
      </c>
      <c r="H34" s="20">
        <v>2.0499999999999998</v>
      </c>
      <c r="I34" s="10">
        <v>1</v>
      </c>
      <c r="J34" s="10">
        <v>0.9</v>
      </c>
      <c r="K34" s="58">
        <v>0</v>
      </c>
      <c r="L34" s="15">
        <v>45064.55</v>
      </c>
    </row>
    <row r="35" spans="1:12" s="16" customFormat="1" ht="15.75" x14ac:dyDescent="0.25">
      <c r="A35" s="51">
        <v>33</v>
      </c>
      <c r="B35" s="35" t="s">
        <v>70</v>
      </c>
      <c r="C35" s="36" t="s">
        <v>71</v>
      </c>
      <c r="D35" s="12" t="s">
        <v>72</v>
      </c>
      <c r="E35" s="13">
        <v>37577.21</v>
      </c>
      <c r="F35" s="14">
        <v>0.65</v>
      </c>
      <c r="G35" s="13">
        <v>24425.23</v>
      </c>
      <c r="H35" s="20">
        <v>1.84</v>
      </c>
      <c r="I35" s="10">
        <v>0.80437000000000003</v>
      </c>
      <c r="J35" s="10">
        <v>0.9</v>
      </c>
      <c r="K35" s="58">
        <v>0</v>
      </c>
      <c r="L35" s="15">
        <v>32535.3</v>
      </c>
    </row>
    <row r="36" spans="1:12" s="16" customFormat="1" ht="30" x14ac:dyDescent="0.25">
      <c r="A36" s="51">
        <v>34</v>
      </c>
      <c r="B36" s="35" t="s">
        <v>73</v>
      </c>
      <c r="C36" s="36" t="s">
        <v>74</v>
      </c>
      <c r="D36" s="40" t="s">
        <v>75</v>
      </c>
      <c r="E36" s="13">
        <v>37577.21</v>
      </c>
      <c r="F36" s="14">
        <v>0.65</v>
      </c>
      <c r="G36" s="13">
        <v>24425.23</v>
      </c>
      <c r="H36" s="20">
        <v>4.37</v>
      </c>
      <c r="I36" s="10">
        <v>1</v>
      </c>
      <c r="J36" s="10">
        <v>0.9</v>
      </c>
      <c r="K36" s="58">
        <v>0</v>
      </c>
      <c r="L36" s="15">
        <v>96064.43</v>
      </c>
    </row>
    <row r="37" spans="1:12" s="16" customFormat="1" ht="15.75" x14ac:dyDescent="0.25">
      <c r="A37" s="51">
        <v>35</v>
      </c>
      <c r="B37" s="35" t="s">
        <v>76</v>
      </c>
      <c r="C37" s="36" t="s">
        <v>77</v>
      </c>
      <c r="D37" s="40" t="s">
        <v>75</v>
      </c>
      <c r="E37" s="13">
        <v>37577.21</v>
      </c>
      <c r="F37" s="14">
        <v>0.65</v>
      </c>
      <c r="G37" s="13">
        <v>24425.23</v>
      </c>
      <c r="H37" s="20">
        <v>7.82</v>
      </c>
      <c r="I37" s="10">
        <v>1</v>
      </c>
      <c r="J37" s="10">
        <v>0.9</v>
      </c>
      <c r="K37" s="58">
        <v>0</v>
      </c>
      <c r="L37" s="15">
        <v>171904.77</v>
      </c>
    </row>
    <row r="38" spans="1:12" s="16" customFormat="1" ht="30" x14ac:dyDescent="0.25">
      <c r="A38" s="51">
        <v>36</v>
      </c>
      <c r="B38" s="35" t="s">
        <v>78</v>
      </c>
      <c r="C38" s="36" t="s">
        <v>79</v>
      </c>
      <c r="D38" s="40" t="s">
        <v>75</v>
      </c>
      <c r="E38" s="13">
        <v>37577.21</v>
      </c>
      <c r="F38" s="14">
        <v>0.65</v>
      </c>
      <c r="G38" s="13">
        <v>24425.23</v>
      </c>
      <c r="H38" s="20">
        <v>5.68</v>
      </c>
      <c r="I38" s="10">
        <v>1</v>
      </c>
      <c r="J38" s="10">
        <v>0.9</v>
      </c>
      <c r="K38" s="58">
        <v>0</v>
      </c>
      <c r="L38" s="15">
        <v>124861.78</v>
      </c>
    </row>
    <row r="39" spans="1:12" s="16" customFormat="1" ht="15.75" customHeight="1" x14ac:dyDescent="0.25">
      <c r="A39" s="51">
        <v>37</v>
      </c>
      <c r="B39" s="35" t="s">
        <v>80</v>
      </c>
      <c r="C39" s="36" t="s">
        <v>81</v>
      </c>
      <c r="D39" s="40" t="s">
        <v>82</v>
      </c>
      <c r="E39" s="13">
        <v>37577.21</v>
      </c>
      <c r="F39" s="14">
        <v>0.65</v>
      </c>
      <c r="G39" s="13">
        <v>24425.23</v>
      </c>
      <c r="H39" s="20">
        <v>0.97</v>
      </c>
      <c r="I39" s="10">
        <v>0.80437000000000003</v>
      </c>
      <c r="J39" s="10">
        <v>0.9</v>
      </c>
      <c r="K39" s="58">
        <v>0</v>
      </c>
      <c r="L39" s="15">
        <v>17151.759999999998</v>
      </c>
    </row>
    <row r="40" spans="1:12" s="16" customFormat="1" ht="15.75" x14ac:dyDescent="0.25">
      <c r="A40" s="51">
        <v>38</v>
      </c>
      <c r="B40" s="35" t="s">
        <v>83</v>
      </c>
      <c r="C40" s="36" t="s">
        <v>84</v>
      </c>
      <c r="D40" s="40" t="s">
        <v>82</v>
      </c>
      <c r="E40" s="13">
        <v>37577.21</v>
      </c>
      <c r="F40" s="14">
        <v>0.65</v>
      </c>
      <c r="G40" s="13">
        <v>24425.23</v>
      </c>
      <c r="H40" s="20">
        <v>1.1100000000000001</v>
      </c>
      <c r="I40" s="10">
        <v>0.80437000000000003</v>
      </c>
      <c r="J40" s="10">
        <v>0.9</v>
      </c>
      <c r="K40" s="58">
        <v>0</v>
      </c>
      <c r="L40" s="15">
        <v>19627.28</v>
      </c>
    </row>
    <row r="41" spans="1:12" s="16" customFormat="1" ht="15.75" x14ac:dyDescent="0.25">
      <c r="A41" s="51">
        <v>39</v>
      </c>
      <c r="B41" s="35" t="s">
        <v>85</v>
      </c>
      <c r="C41" s="36" t="s">
        <v>86</v>
      </c>
      <c r="D41" s="40" t="s">
        <v>82</v>
      </c>
      <c r="E41" s="13">
        <v>37577.21</v>
      </c>
      <c r="F41" s="14">
        <v>0.65</v>
      </c>
      <c r="G41" s="13">
        <v>24425.23</v>
      </c>
      <c r="H41" s="20">
        <v>1.97</v>
      </c>
      <c r="I41" s="10">
        <v>1</v>
      </c>
      <c r="J41" s="10">
        <v>0.9</v>
      </c>
      <c r="K41" s="58">
        <v>0</v>
      </c>
      <c r="L41" s="15">
        <v>43305.93</v>
      </c>
    </row>
    <row r="42" spans="1:12" s="16" customFormat="1" ht="15.75" x14ac:dyDescent="0.25">
      <c r="A42" s="51">
        <v>40</v>
      </c>
      <c r="B42" s="35" t="s">
        <v>87</v>
      </c>
      <c r="C42" s="36" t="s">
        <v>88</v>
      </c>
      <c r="D42" s="40" t="s">
        <v>82</v>
      </c>
      <c r="E42" s="13">
        <v>37577.21</v>
      </c>
      <c r="F42" s="14">
        <v>0.65</v>
      </c>
      <c r="G42" s="13">
        <v>24425.23</v>
      </c>
      <c r="H42" s="20">
        <v>2.78</v>
      </c>
      <c r="I42" s="10">
        <v>0.80437000000000003</v>
      </c>
      <c r="J42" s="10">
        <v>0.9</v>
      </c>
      <c r="K42" s="58">
        <v>0</v>
      </c>
      <c r="L42" s="15">
        <v>49156.6</v>
      </c>
    </row>
    <row r="43" spans="1:12" s="16" customFormat="1" ht="15.75" x14ac:dyDescent="0.25">
      <c r="A43" s="51">
        <v>41</v>
      </c>
      <c r="B43" s="35" t="s">
        <v>89</v>
      </c>
      <c r="C43" s="36" t="s">
        <v>90</v>
      </c>
      <c r="D43" s="40" t="s">
        <v>82</v>
      </c>
      <c r="E43" s="13">
        <v>37577.21</v>
      </c>
      <c r="F43" s="14">
        <v>0.65</v>
      </c>
      <c r="G43" s="13">
        <v>24425.23</v>
      </c>
      <c r="H43" s="20">
        <v>1.1499999999999999</v>
      </c>
      <c r="I43" s="10">
        <v>0.80437000000000003</v>
      </c>
      <c r="J43" s="10">
        <v>0.9</v>
      </c>
      <c r="K43" s="58">
        <v>0</v>
      </c>
      <c r="L43" s="15">
        <v>20334.560000000001</v>
      </c>
    </row>
    <row r="44" spans="1:12" s="16" customFormat="1" ht="15.75" x14ac:dyDescent="0.25">
      <c r="A44" s="51">
        <v>42</v>
      </c>
      <c r="B44" s="35" t="s">
        <v>91</v>
      </c>
      <c r="C44" s="36" t="s">
        <v>92</v>
      </c>
      <c r="D44" s="40" t="s">
        <v>82</v>
      </c>
      <c r="E44" s="13">
        <v>37577.21</v>
      </c>
      <c r="F44" s="14">
        <v>0.65</v>
      </c>
      <c r="G44" s="13">
        <v>24425.23</v>
      </c>
      <c r="H44" s="20">
        <v>1.22</v>
      </c>
      <c r="I44" s="10">
        <v>0.80437000000000003</v>
      </c>
      <c r="J44" s="10">
        <v>0.9</v>
      </c>
      <c r="K44" s="58">
        <v>0</v>
      </c>
      <c r="L44" s="15">
        <v>21572.32</v>
      </c>
    </row>
    <row r="45" spans="1:12" s="16" customFormat="1" ht="15.75" x14ac:dyDescent="0.25">
      <c r="A45" s="51">
        <v>43</v>
      </c>
      <c r="B45" s="39" t="s">
        <v>93</v>
      </c>
      <c r="C45" s="36" t="s">
        <v>94</v>
      </c>
      <c r="D45" s="40" t="s">
        <v>82</v>
      </c>
      <c r="E45" s="13">
        <v>37577.21</v>
      </c>
      <c r="F45" s="14">
        <v>0.65</v>
      </c>
      <c r="G45" s="13">
        <v>24425.23</v>
      </c>
      <c r="H45" s="38">
        <v>1.78</v>
      </c>
      <c r="I45" s="10">
        <v>0.80437000000000003</v>
      </c>
      <c r="J45" s="10">
        <v>0.9</v>
      </c>
      <c r="K45" s="58">
        <v>0</v>
      </c>
      <c r="L45" s="15">
        <v>31474.37</v>
      </c>
    </row>
    <row r="46" spans="1:12" s="16" customFormat="1" ht="15.75" x14ac:dyDescent="0.25">
      <c r="A46" s="51">
        <v>44</v>
      </c>
      <c r="B46" s="35" t="s">
        <v>95</v>
      </c>
      <c r="C46" s="36" t="s">
        <v>96</v>
      </c>
      <c r="D46" s="40" t="s">
        <v>82</v>
      </c>
      <c r="E46" s="13">
        <v>37577.21</v>
      </c>
      <c r="F46" s="14">
        <v>0.65</v>
      </c>
      <c r="G46" s="13">
        <v>24425.23</v>
      </c>
      <c r="H46" s="20">
        <v>2.23</v>
      </c>
      <c r="I46" s="10">
        <v>0.80437000000000003</v>
      </c>
      <c r="J46" s="10">
        <v>0.9</v>
      </c>
      <c r="K46" s="58">
        <v>0</v>
      </c>
      <c r="L46" s="15">
        <v>39431.370000000003</v>
      </c>
    </row>
    <row r="47" spans="1:12" s="16" customFormat="1" ht="15.75" x14ac:dyDescent="0.25">
      <c r="A47" s="51">
        <v>45</v>
      </c>
      <c r="B47" s="35" t="s">
        <v>97</v>
      </c>
      <c r="C47" s="36" t="s">
        <v>98</v>
      </c>
      <c r="D47" s="40" t="s">
        <v>82</v>
      </c>
      <c r="E47" s="13">
        <v>37577.21</v>
      </c>
      <c r="F47" s="14">
        <v>0.65</v>
      </c>
      <c r="G47" s="13">
        <v>24425.23</v>
      </c>
      <c r="H47" s="20">
        <v>2.36</v>
      </c>
      <c r="I47" s="10">
        <v>1</v>
      </c>
      <c r="J47" s="10">
        <v>0.9</v>
      </c>
      <c r="K47" s="58">
        <v>0</v>
      </c>
      <c r="L47" s="15">
        <v>51879.19</v>
      </c>
    </row>
    <row r="48" spans="1:12" s="16" customFormat="1" ht="15.75" x14ac:dyDescent="0.25">
      <c r="A48" s="51">
        <v>46</v>
      </c>
      <c r="B48" s="35" t="s">
        <v>99</v>
      </c>
      <c r="C48" s="36" t="s">
        <v>100</v>
      </c>
      <c r="D48" s="40" t="s">
        <v>82</v>
      </c>
      <c r="E48" s="13">
        <v>37577.21</v>
      </c>
      <c r="F48" s="14">
        <v>0.65</v>
      </c>
      <c r="G48" s="13">
        <v>24425.23</v>
      </c>
      <c r="H48" s="20">
        <v>4.28</v>
      </c>
      <c r="I48" s="10">
        <v>1</v>
      </c>
      <c r="J48" s="10">
        <v>0.9</v>
      </c>
      <c r="K48" s="58">
        <v>0</v>
      </c>
      <c r="L48" s="15">
        <v>94085.99</v>
      </c>
    </row>
    <row r="49" spans="1:12" s="16" customFormat="1" ht="15.75" customHeight="1" x14ac:dyDescent="0.25">
      <c r="A49" s="51">
        <v>47</v>
      </c>
      <c r="B49" s="35" t="s">
        <v>101</v>
      </c>
      <c r="C49" s="36" t="s">
        <v>102</v>
      </c>
      <c r="D49" s="40" t="s">
        <v>103</v>
      </c>
      <c r="E49" s="13">
        <v>37577.21</v>
      </c>
      <c r="F49" s="14">
        <v>0.65</v>
      </c>
      <c r="G49" s="13">
        <v>24425.23</v>
      </c>
      <c r="H49" s="20">
        <v>2.95</v>
      </c>
      <c r="I49" s="10">
        <v>1</v>
      </c>
      <c r="J49" s="10">
        <v>0.9</v>
      </c>
      <c r="K49" s="58">
        <v>0</v>
      </c>
      <c r="L49" s="15">
        <v>64848.99</v>
      </c>
    </row>
    <row r="50" spans="1:12" s="16" customFormat="1" ht="15.75" x14ac:dyDescent="0.25">
      <c r="A50" s="51">
        <v>48</v>
      </c>
      <c r="B50" s="35" t="s">
        <v>104</v>
      </c>
      <c r="C50" s="36" t="s">
        <v>105</v>
      </c>
      <c r="D50" s="40" t="s">
        <v>103</v>
      </c>
      <c r="E50" s="13">
        <v>37577.21</v>
      </c>
      <c r="F50" s="14">
        <v>0.65</v>
      </c>
      <c r="G50" s="13">
        <v>24425.23</v>
      </c>
      <c r="H50" s="20">
        <v>5.33</v>
      </c>
      <c r="I50" s="10">
        <v>0.80437000000000003</v>
      </c>
      <c r="J50" s="10">
        <v>0.9</v>
      </c>
      <c r="K50" s="58">
        <v>0</v>
      </c>
      <c r="L50" s="15">
        <v>94246.29</v>
      </c>
    </row>
    <row r="51" spans="1:12" s="16" customFormat="1" ht="15.75" x14ac:dyDescent="0.25">
      <c r="A51" s="51">
        <v>49</v>
      </c>
      <c r="B51" s="35" t="s">
        <v>106</v>
      </c>
      <c r="C51" s="36" t="s">
        <v>107</v>
      </c>
      <c r="D51" s="40" t="s">
        <v>103</v>
      </c>
      <c r="E51" s="13">
        <v>37577.21</v>
      </c>
      <c r="F51" s="14">
        <v>0.65</v>
      </c>
      <c r="G51" s="13">
        <v>24425.23</v>
      </c>
      <c r="H51" s="20">
        <v>0.77</v>
      </c>
      <c r="I51" s="10">
        <v>1</v>
      </c>
      <c r="J51" s="10">
        <v>0.9</v>
      </c>
      <c r="K51" s="58">
        <v>0</v>
      </c>
      <c r="L51" s="15">
        <v>16926.68</v>
      </c>
    </row>
    <row r="52" spans="1:12" s="16" customFormat="1" ht="15.75" x14ac:dyDescent="0.25">
      <c r="A52" s="51">
        <v>50</v>
      </c>
      <c r="B52" s="39" t="s">
        <v>108</v>
      </c>
      <c r="C52" s="36" t="s">
        <v>109</v>
      </c>
      <c r="D52" s="40" t="s">
        <v>103</v>
      </c>
      <c r="E52" s="13">
        <v>37577.21</v>
      </c>
      <c r="F52" s="14">
        <v>0.65</v>
      </c>
      <c r="G52" s="13">
        <v>24425.23</v>
      </c>
      <c r="H52" s="38">
        <v>0.97</v>
      </c>
      <c r="I52" s="10">
        <v>1</v>
      </c>
      <c r="J52" s="10">
        <v>0.9</v>
      </c>
      <c r="K52" s="58">
        <v>0</v>
      </c>
      <c r="L52" s="15">
        <v>21323.23</v>
      </c>
    </row>
    <row r="53" spans="1:12" s="16" customFormat="1" ht="15.75" x14ac:dyDescent="0.25">
      <c r="A53" s="51">
        <v>51</v>
      </c>
      <c r="B53" s="35" t="s">
        <v>110</v>
      </c>
      <c r="C53" s="36" t="s">
        <v>111</v>
      </c>
      <c r="D53" s="40" t="s">
        <v>103</v>
      </c>
      <c r="E53" s="13">
        <v>37577.21</v>
      </c>
      <c r="F53" s="14">
        <v>0.65</v>
      </c>
      <c r="G53" s="13">
        <v>24425.23</v>
      </c>
      <c r="H53" s="20">
        <v>0.88</v>
      </c>
      <c r="I53" s="10">
        <v>0.80437000000000003</v>
      </c>
      <c r="J53" s="10">
        <v>0.9</v>
      </c>
      <c r="K53" s="58">
        <v>0</v>
      </c>
      <c r="L53" s="15">
        <v>15560.36</v>
      </c>
    </row>
    <row r="54" spans="1:12" s="16" customFormat="1" ht="15.75" x14ac:dyDescent="0.25">
      <c r="A54" s="51">
        <v>52</v>
      </c>
      <c r="B54" s="35" t="s">
        <v>112</v>
      </c>
      <c r="C54" s="36" t="s">
        <v>113</v>
      </c>
      <c r="D54" s="40" t="s">
        <v>103</v>
      </c>
      <c r="E54" s="13">
        <v>37577.21</v>
      </c>
      <c r="F54" s="14">
        <v>0.65</v>
      </c>
      <c r="G54" s="13">
        <v>24425.23</v>
      </c>
      <c r="H54" s="20">
        <v>1.05</v>
      </c>
      <c r="I54" s="10">
        <v>1</v>
      </c>
      <c r="J54" s="10">
        <v>0.9</v>
      </c>
      <c r="K54" s="58">
        <v>0</v>
      </c>
      <c r="L54" s="15">
        <v>23081.84</v>
      </c>
    </row>
    <row r="55" spans="1:12" s="16" customFormat="1" ht="15.75" x14ac:dyDescent="0.25">
      <c r="A55" s="51">
        <v>53</v>
      </c>
      <c r="B55" s="35" t="s">
        <v>114</v>
      </c>
      <c r="C55" s="36" t="s">
        <v>115</v>
      </c>
      <c r="D55" s="40" t="s">
        <v>103</v>
      </c>
      <c r="E55" s="13">
        <v>37577.21</v>
      </c>
      <c r="F55" s="14">
        <v>0.65</v>
      </c>
      <c r="G55" s="13">
        <v>24425.23</v>
      </c>
      <c r="H55" s="20">
        <v>1.25</v>
      </c>
      <c r="I55" s="10">
        <v>0.80437000000000003</v>
      </c>
      <c r="J55" s="10">
        <v>0.9</v>
      </c>
      <c r="K55" s="58">
        <v>0</v>
      </c>
      <c r="L55" s="15">
        <v>22102.79</v>
      </c>
    </row>
    <row r="56" spans="1:12" s="16" customFormat="1" ht="15.75" customHeight="1" x14ac:dyDescent="0.25">
      <c r="A56" s="51">
        <v>54</v>
      </c>
      <c r="B56" s="39" t="s">
        <v>116</v>
      </c>
      <c r="C56" s="36" t="s">
        <v>117</v>
      </c>
      <c r="D56" s="40" t="s">
        <v>118</v>
      </c>
      <c r="E56" s="13">
        <v>37577.21</v>
      </c>
      <c r="F56" s="14">
        <v>0.65</v>
      </c>
      <c r="G56" s="13">
        <v>24425.23</v>
      </c>
      <c r="H56" s="38">
        <v>1.51</v>
      </c>
      <c r="I56" s="10">
        <v>0.80437000000000003</v>
      </c>
      <c r="J56" s="10">
        <v>0.9</v>
      </c>
      <c r="K56" s="58">
        <v>0</v>
      </c>
      <c r="L56" s="15">
        <v>26700.17</v>
      </c>
    </row>
    <row r="57" spans="1:12" s="16" customFormat="1" ht="15.75" x14ac:dyDescent="0.25">
      <c r="A57" s="51">
        <v>55</v>
      </c>
      <c r="B57" s="35" t="s">
        <v>119</v>
      </c>
      <c r="C57" s="36" t="s">
        <v>120</v>
      </c>
      <c r="D57" s="40" t="s">
        <v>118</v>
      </c>
      <c r="E57" s="13">
        <v>37577.21</v>
      </c>
      <c r="F57" s="14">
        <v>0.65</v>
      </c>
      <c r="G57" s="13">
        <v>24425.23</v>
      </c>
      <c r="H57" s="20">
        <v>2.2599999999999998</v>
      </c>
      <c r="I57" s="10">
        <v>0.80437000000000003</v>
      </c>
      <c r="J57" s="10">
        <v>0.9</v>
      </c>
      <c r="K57" s="58">
        <v>0</v>
      </c>
      <c r="L57" s="15">
        <v>39961.839999999997</v>
      </c>
    </row>
    <row r="58" spans="1:12" s="16" customFormat="1" ht="15.75" x14ac:dyDescent="0.25">
      <c r="A58" s="51">
        <v>56</v>
      </c>
      <c r="B58" s="35" t="s">
        <v>121</v>
      </c>
      <c r="C58" s="36" t="s">
        <v>122</v>
      </c>
      <c r="D58" s="40" t="s">
        <v>118</v>
      </c>
      <c r="E58" s="13">
        <v>37577.21</v>
      </c>
      <c r="F58" s="14">
        <v>0.65</v>
      </c>
      <c r="G58" s="13">
        <v>24425.23</v>
      </c>
      <c r="H58" s="20">
        <v>1.38</v>
      </c>
      <c r="I58" s="10">
        <v>0.80437000000000003</v>
      </c>
      <c r="J58" s="10">
        <v>0.9</v>
      </c>
      <c r="K58" s="58">
        <v>0</v>
      </c>
      <c r="L58" s="15">
        <v>24401.48</v>
      </c>
    </row>
    <row r="59" spans="1:12" s="16" customFormat="1" ht="15.75" x14ac:dyDescent="0.25">
      <c r="A59" s="51">
        <v>57</v>
      </c>
      <c r="B59" s="35" t="s">
        <v>123</v>
      </c>
      <c r="C59" s="36" t="s">
        <v>124</v>
      </c>
      <c r="D59" s="40" t="s">
        <v>118</v>
      </c>
      <c r="E59" s="13">
        <v>37577.21</v>
      </c>
      <c r="F59" s="14">
        <v>0.65</v>
      </c>
      <c r="G59" s="13">
        <v>24425.23</v>
      </c>
      <c r="H59" s="20">
        <v>2.82</v>
      </c>
      <c r="I59" s="10">
        <v>1</v>
      </c>
      <c r="J59" s="10">
        <v>0.9</v>
      </c>
      <c r="K59" s="58">
        <v>0</v>
      </c>
      <c r="L59" s="15">
        <v>61991.23</v>
      </c>
    </row>
    <row r="60" spans="1:12" s="16" customFormat="1" ht="15.75" customHeight="1" x14ac:dyDescent="0.25">
      <c r="A60" s="51">
        <v>58</v>
      </c>
      <c r="B60" s="35" t="s">
        <v>125</v>
      </c>
      <c r="C60" s="36" t="s">
        <v>126</v>
      </c>
      <c r="D60" s="40" t="s">
        <v>127</v>
      </c>
      <c r="E60" s="13">
        <v>37577.21</v>
      </c>
      <c r="F60" s="14">
        <v>0.65</v>
      </c>
      <c r="G60" s="13">
        <v>24425.23</v>
      </c>
      <c r="H60" s="20">
        <v>0.57999999999999996</v>
      </c>
      <c r="I60" s="10">
        <v>0.80437000000000003</v>
      </c>
      <c r="J60" s="10">
        <v>0.9</v>
      </c>
      <c r="K60" s="58">
        <v>0</v>
      </c>
      <c r="L60" s="15">
        <v>10255.69</v>
      </c>
    </row>
    <row r="61" spans="1:12" s="16" customFormat="1" ht="15.75" x14ac:dyDescent="0.25">
      <c r="A61" s="51">
        <v>59</v>
      </c>
      <c r="B61" s="35" t="s">
        <v>128</v>
      </c>
      <c r="C61" s="36" t="s">
        <v>129</v>
      </c>
      <c r="D61" s="40" t="s">
        <v>127</v>
      </c>
      <c r="E61" s="13">
        <v>37577.21</v>
      </c>
      <c r="F61" s="14">
        <v>0.65</v>
      </c>
      <c r="G61" s="13">
        <v>24425.23</v>
      </c>
      <c r="H61" s="20">
        <v>0.62</v>
      </c>
      <c r="I61" s="10">
        <v>0.80437000000000003</v>
      </c>
      <c r="J61" s="10">
        <v>0.9</v>
      </c>
      <c r="K61" s="58">
        <v>0</v>
      </c>
      <c r="L61" s="15">
        <v>10962.98</v>
      </c>
    </row>
    <row r="62" spans="1:12" s="16" customFormat="1" ht="15.75" x14ac:dyDescent="0.25">
      <c r="A62" s="51">
        <v>60</v>
      </c>
      <c r="B62" s="35" t="s">
        <v>130</v>
      </c>
      <c r="C62" s="36" t="s">
        <v>131</v>
      </c>
      <c r="D62" s="40" t="s">
        <v>127</v>
      </c>
      <c r="E62" s="13">
        <v>37577.21</v>
      </c>
      <c r="F62" s="14">
        <v>0.65</v>
      </c>
      <c r="G62" s="13">
        <v>24425.23</v>
      </c>
      <c r="H62" s="38">
        <v>1.4</v>
      </c>
      <c r="I62" s="10">
        <v>0.80437000000000003</v>
      </c>
      <c r="J62" s="10">
        <v>0.9</v>
      </c>
      <c r="K62" s="58">
        <v>0</v>
      </c>
      <c r="L62" s="15">
        <v>24755.119999999999</v>
      </c>
    </row>
    <row r="63" spans="1:12" s="16" customFormat="1" ht="15.75" x14ac:dyDescent="0.25">
      <c r="A63" s="51">
        <v>61</v>
      </c>
      <c r="B63" s="35" t="s">
        <v>132</v>
      </c>
      <c r="C63" s="36" t="s">
        <v>133</v>
      </c>
      <c r="D63" s="40" t="s">
        <v>127</v>
      </c>
      <c r="E63" s="13">
        <v>37577.21</v>
      </c>
      <c r="F63" s="14">
        <v>0.65</v>
      </c>
      <c r="G63" s="13">
        <v>24425.23</v>
      </c>
      <c r="H63" s="20">
        <v>1.27</v>
      </c>
      <c r="I63" s="10">
        <v>0.80437000000000003</v>
      </c>
      <c r="J63" s="10">
        <v>0.9</v>
      </c>
      <c r="K63" s="58">
        <v>0</v>
      </c>
      <c r="L63" s="15">
        <v>22456.43</v>
      </c>
    </row>
    <row r="64" spans="1:12" s="16" customFormat="1" ht="15.75" x14ac:dyDescent="0.25">
      <c r="A64" s="51">
        <v>62</v>
      </c>
      <c r="B64" s="35" t="s">
        <v>134</v>
      </c>
      <c r="C64" s="36" t="s">
        <v>135</v>
      </c>
      <c r="D64" s="40" t="s">
        <v>127</v>
      </c>
      <c r="E64" s="13">
        <v>37577.21</v>
      </c>
      <c r="F64" s="14">
        <v>0.65</v>
      </c>
      <c r="G64" s="13">
        <v>24425.23</v>
      </c>
      <c r="H64" s="20">
        <v>3.12</v>
      </c>
      <c r="I64" s="10">
        <v>1</v>
      </c>
      <c r="J64" s="10">
        <v>0.9</v>
      </c>
      <c r="K64" s="58">
        <v>0</v>
      </c>
      <c r="L64" s="15">
        <v>68586.05</v>
      </c>
    </row>
    <row r="65" spans="1:12" s="16" customFormat="1" ht="15.75" x14ac:dyDescent="0.25">
      <c r="A65" s="51">
        <v>63</v>
      </c>
      <c r="B65" s="35" t="s">
        <v>136</v>
      </c>
      <c r="C65" s="36" t="s">
        <v>137</v>
      </c>
      <c r="D65" s="40" t="s">
        <v>127</v>
      </c>
      <c r="E65" s="13">
        <v>37577.21</v>
      </c>
      <c r="F65" s="14">
        <v>0.65</v>
      </c>
      <c r="G65" s="13">
        <v>24425.23</v>
      </c>
      <c r="H65" s="20">
        <v>4.51</v>
      </c>
      <c r="I65" s="10">
        <v>1</v>
      </c>
      <c r="J65" s="10">
        <v>0.9</v>
      </c>
      <c r="K65" s="58">
        <v>0</v>
      </c>
      <c r="L65" s="15">
        <v>99142.01</v>
      </c>
    </row>
    <row r="66" spans="1:12" s="16" customFormat="1" ht="15.75" x14ac:dyDescent="0.25">
      <c r="A66" s="51">
        <v>64</v>
      </c>
      <c r="B66" s="35" t="s">
        <v>138</v>
      </c>
      <c r="C66" s="36" t="s">
        <v>139</v>
      </c>
      <c r="D66" s="40" t="s">
        <v>127</v>
      </c>
      <c r="E66" s="13">
        <v>37577.21</v>
      </c>
      <c r="F66" s="14">
        <v>0.65</v>
      </c>
      <c r="G66" s="13">
        <v>24425.23</v>
      </c>
      <c r="H66" s="20">
        <v>7.2</v>
      </c>
      <c r="I66" s="10">
        <v>0.80437000000000003</v>
      </c>
      <c r="J66" s="10">
        <v>0.9</v>
      </c>
      <c r="K66" s="58">
        <v>0</v>
      </c>
      <c r="L66" s="15">
        <v>127312.06</v>
      </c>
    </row>
    <row r="67" spans="1:12" s="16" customFormat="1" ht="15.75" x14ac:dyDescent="0.25">
      <c r="A67" s="51">
        <v>65</v>
      </c>
      <c r="B67" s="35" t="s">
        <v>140</v>
      </c>
      <c r="C67" s="36" t="s">
        <v>141</v>
      </c>
      <c r="D67" s="40" t="s">
        <v>127</v>
      </c>
      <c r="E67" s="13">
        <v>37577.21</v>
      </c>
      <c r="F67" s="14">
        <v>0.65</v>
      </c>
      <c r="G67" s="13">
        <v>24425.23</v>
      </c>
      <c r="H67" s="20">
        <v>1.18</v>
      </c>
      <c r="I67" s="10">
        <v>0.80437000000000003</v>
      </c>
      <c r="J67" s="10">
        <v>0.9</v>
      </c>
      <c r="K67" s="58">
        <v>0</v>
      </c>
      <c r="L67" s="15">
        <v>20865.03</v>
      </c>
    </row>
    <row r="68" spans="1:12" s="16" customFormat="1" ht="15.75" x14ac:dyDescent="0.25">
      <c r="A68" s="51">
        <v>66</v>
      </c>
      <c r="B68" s="35" t="s">
        <v>142</v>
      </c>
      <c r="C68" s="36" t="s">
        <v>143</v>
      </c>
      <c r="D68" s="40" t="s">
        <v>127</v>
      </c>
      <c r="E68" s="13">
        <v>37577.21</v>
      </c>
      <c r="F68" s="14">
        <v>0.65</v>
      </c>
      <c r="G68" s="13">
        <v>24425.23</v>
      </c>
      <c r="H68" s="20">
        <v>0.98</v>
      </c>
      <c r="I68" s="10">
        <v>0.80437000000000003</v>
      </c>
      <c r="J68" s="10">
        <v>0.9</v>
      </c>
      <c r="K68" s="58">
        <v>0</v>
      </c>
      <c r="L68" s="15">
        <v>17328.59</v>
      </c>
    </row>
    <row r="69" spans="1:12" s="16" customFormat="1" ht="16.5" customHeight="1" x14ac:dyDescent="0.25">
      <c r="A69" s="51">
        <v>67</v>
      </c>
      <c r="B69" s="35" t="s">
        <v>144</v>
      </c>
      <c r="C69" s="36" t="s">
        <v>145</v>
      </c>
      <c r="D69" s="40" t="s">
        <v>127</v>
      </c>
      <c r="E69" s="13">
        <v>37577.21</v>
      </c>
      <c r="F69" s="14">
        <v>0.65</v>
      </c>
      <c r="G69" s="13">
        <v>24425.23</v>
      </c>
      <c r="H69" s="20">
        <v>0.35</v>
      </c>
      <c r="I69" s="10">
        <v>0.80437000000000003</v>
      </c>
      <c r="J69" s="10">
        <v>0.9</v>
      </c>
      <c r="K69" s="58">
        <v>0</v>
      </c>
      <c r="L69" s="15">
        <v>6188.78</v>
      </c>
    </row>
    <row r="70" spans="1:12" s="16" customFormat="1" ht="15.75" x14ac:dyDescent="0.25">
      <c r="A70" s="52">
        <v>68</v>
      </c>
      <c r="B70" s="35" t="s">
        <v>146</v>
      </c>
      <c r="C70" s="36" t="s">
        <v>147</v>
      </c>
      <c r="D70" s="40" t="s">
        <v>127</v>
      </c>
      <c r="E70" s="13">
        <v>37577.21</v>
      </c>
      <c r="F70" s="14">
        <v>0.65</v>
      </c>
      <c r="G70" s="13">
        <v>24425.23</v>
      </c>
      <c r="H70" s="41">
        <v>0.5</v>
      </c>
      <c r="I70" s="10">
        <v>1</v>
      </c>
      <c r="J70" s="10">
        <v>0.9</v>
      </c>
      <c r="K70" s="58">
        <v>0</v>
      </c>
      <c r="L70" s="15">
        <v>10991.35</v>
      </c>
    </row>
    <row r="71" spans="1:12" s="16" customFormat="1" ht="15.75" x14ac:dyDescent="0.25">
      <c r="A71" s="51">
        <v>69</v>
      </c>
      <c r="B71" s="35" t="s">
        <v>148</v>
      </c>
      <c r="C71" s="36" t="s">
        <v>149</v>
      </c>
      <c r="D71" s="40" t="s">
        <v>127</v>
      </c>
      <c r="E71" s="13">
        <v>37577.21</v>
      </c>
      <c r="F71" s="14">
        <v>0.65</v>
      </c>
      <c r="G71" s="13">
        <v>24425.23</v>
      </c>
      <c r="H71" s="20">
        <v>1</v>
      </c>
      <c r="I71" s="10">
        <v>0.80437000000000003</v>
      </c>
      <c r="J71" s="10">
        <v>0.9</v>
      </c>
      <c r="K71" s="58">
        <v>0</v>
      </c>
      <c r="L71" s="15">
        <v>17682.23</v>
      </c>
    </row>
    <row r="72" spans="1:12" s="16" customFormat="1" ht="15.75" x14ac:dyDescent="0.25">
      <c r="A72" s="51">
        <v>70</v>
      </c>
      <c r="B72" s="35" t="s">
        <v>150</v>
      </c>
      <c r="C72" s="36" t="s">
        <v>151</v>
      </c>
      <c r="D72" s="40" t="s">
        <v>127</v>
      </c>
      <c r="E72" s="13">
        <v>37577.21</v>
      </c>
      <c r="F72" s="14">
        <v>0.65</v>
      </c>
      <c r="G72" s="13">
        <v>24425.23</v>
      </c>
      <c r="H72" s="20">
        <v>4.4000000000000004</v>
      </c>
      <c r="I72" s="10">
        <v>0.80437000000000003</v>
      </c>
      <c r="J72" s="10">
        <v>0.9</v>
      </c>
      <c r="K72" s="58">
        <v>0</v>
      </c>
      <c r="L72" s="15">
        <v>77801.81</v>
      </c>
    </row>
    <row r="73" spans="1:12" s="16" customFormat="1" ht="15.75" x14ac:dyDescent="0.25">
      <c r="A73" s="51">
        <v>71</v>
      </c>
      <c r="B73" s="35" t="s">
        <v>152</v>
      </c>
      <c r="C73" s="36" t="s">
        <v>153</v>
      </c>
      <c r="D73" s="40" t="s">
        <v>127</v>
      </c>
      <c r="E73" s="13">
        <v>37577.21</v>
      </c>
      <c r="F73" s="14">
        <v>0.65</v>
      </c>
      <c r="G73" s="13">
        <v>24425.23</v>
      </c>
      <c r="H73" s="20">
        <v>2.2999999999999998</v>
      </c>
      <c r="I73" s="10">
        <v>1</v>
      </c>
      <c r="J73" s="10">
        <v>0.9</v>
      </c>
      <c r="K73" s="58">
        <v>0</v>
      </c>
      <c r="L73" s="15">
        <v>50560.23</v>
      </c>
    </row>
    <row r="74" spans="1:12" s="16" customFormat="1" ht="15.75" x14ac:dyDescent="0.25">
      <c r="A74" s="51">
        <v>76</v>
      </c>
      <c r="B74" s="46" t="s">
        <v>162</v>
      </c>
      <c r="C74" s="40" t="s">
        <v>163</v>
      </c>
      <c r="D74" s="40" t="s">
        <v>127</v>
      </c>
      <c r="E74" s="13">
        <v>37577.21</v>
      </c>
      <c r="F74" s="14">
        <v>0.65</v>
      </c>
      <c r="G74" s="13">
        <v>24425.23</v>
      </c>
      <c r="H74" s="41">
        <v>2.0699999999999998</v>
      </c>
      <c r="I74" s="10">
        <v>0.80001</v>
      </c>
      <c r="J74" s="10">
        <v>0.9</v>
      </c>
      <c r="K74" s="58">
        <v>0</v>
      </c>
      <c r="L74" s="15">
        <v>36403.82</v>
      </c>
    </row>
    <row r="75" spans="1:12" s="16" customFormat="1" ht="15.75" x14ac:dyDescent="0.25">
      <c r="A75" s="51">
        <v>77</v>
      </c>
      <c r="B75" s="35" t="s">
        <v>164</v>
      </c>
      <c r="C75" s="36" t="s">
        <v>165</v>
      </c>
      <c r="D75" s="40" t="s">
        <v>166</v>
      </c>
      <c r="E75" s="13">
        <v>37577.21</v>
      </c>
      <c r="F75" s="14">
        <v>0.65</v>
      </c>
      <c r="G75" s="13">
        <v>24425.23</v>
      </c>
      <c r="H75" s="20">
        <v>1.42</v>
      </c>
      <c r="I75" s="10">
        <v>0.80437000000000003</v>
      </c>
      <c r="J75" s="10">
        <v>0.9</v>
      </c>
      <c r="K75" s="58">
        <v>0</v>
      </c>
      <c r="L75" s="15">
        <v>25108.77</v>
      </c>
    </row>
    <row r="76" spans="1:12" s="16" customFormat="1" ht="15.75" x14ac:dyDescent="0.25">
      <c r="A76" s="51">
        <v>78</v>
      </c>
      <c r="B76" s="35" t="s">
        <v>167</v>
      </c>
      <c r="C76" s="36" t="s">
        <v>168</v>
      </c>
      <c r="D76" s="40" t="s">
        <v>166</v>
      </c>
      <c r="E76" s="13">
        <v>37577.21</v>
      </c>
      <c r="F76" s="14">
        <v>0.65</v>
      </c>
      <c r="G76" s="13">
        <v>24425.23</v>
      </c>
      <c r="H76" s="20">
        <v>2.81</v>
      </c>
      <c r="I76" s="10">
        <v>1</v>
      </c>
      <c r="J76" s="10">
        <v>0.9</v>
      </c>
      <c r="K76" s="58">
        <v>0</v>
      </c>
      <c r="L76" s="15">
        <v>61771.41</v>
      </c>
    </row>
    <row r="77" spans="1:12" s="16" customFormat="1" ht="15.75" x14ac:dyDescent="0.25">
      <c r="A77" s="51">
        <v>79</v>
      </c>
      <c r="B77" s="39" t="s">
        <v>169</v>
      </c>
      <c r="C77" s="36" t="s">
        <v>170</v>
      </c>
      <c r="D77" s="40" t="s">
        <v>166</v>
      </c>
      <c r="E77" s="13">
        <v>37577.21</v>
      </c>
      <c r="F77" s="14">
        <v>0.65</v>
      </c>
      <c r="G77" s="13">
        <v>24425.23</v>
      </c>
      <c r="H77" s="38">
        <v>1.1200000000000001</v>
      </c>
      <c r="I77" s="10">
        <v>0.80437000000000003</v>
      </c>
      <c r="J77" s="10">
        <v>0.9</v>
      </c>
      <c r="K77" s="58">
        <v>0</v>
      </c>
      <c r="L77" s="15">
        <v>19804.099999999999</v>
      </c>
    </row>
    <row r="78" spans="1:12" s="16" customFormat="1" ht="15.75" x14ac:dyDescent="0.25">
      <c r="A78" s="51">
        <v>80</v>
      </c>
      <c r="B78" s="35" t="s">
        <v>171</v>
      </c>
      <c r="C78" s="36" t="s">
        <v>172</v>
      </c>
      <c r="D78" s="40" t="s">
        <v>166</v>
      </c>
      <c r="E78" s="13">
        <v>37577.21</v>
      </c>
      <c r="F78" s="14">
        <v>0.65</v>
      </c>
      <c r="G78" s="13">
        <v>24425.23</v>
      </c>
      <c r="H78" s="20">
        <v>2.0099999999999998</v>
      </c>
      <c r="I78" s="10">
        <v>1</v>
      </c>
      <c r="J78" s="10">
        <v>0.9</v>
      </c>
      <c r="K78" s="58">
        <v>0</v>
      </c>
      <c r="L78" s="15">
        <v>44185.24</v>
      </c>
    </row>
    <row r="79" spans="1:12" s="16" customFormat="1" ht="15.75" x14ac:dyDescent="0.25">
      <c r="A79" s="51">
        <v>81</v>
      </c>
      <c r="B79" s="35" t="s">
        <v>173</v>
      </c>
      <c r="C79" s="36" t="s">
        <v>174</v>
      </c>
      <c r="D79" s="40" t="s">
        <v>166</v>
      </c>
      <c r="E79" s="13">
        <v>37577.21</v>
      </c>
      <c r="F79" s="14">
        <v>0.65</v>
      </c>
      <c r="G79" s="13">
        <v>24425.23</v>
      </c>
      <c r="H79" s="20">
        <v>1.42</v>
      </c>
      <c r="I79" s="10">
        <v>0.80437000000000003</v>
      </c>
      <c r="J79" s="10">
        <v>0.9</v>
      </c>
      <c r="K79" s="58">
        <v>0</v>
      </c>
      <c r="L79" s="15">
        <v>25108.77</v>
      </c>
    </row>
    <row r="80" spans="1:12" s="16" customFormat="1" ht="15.75" x14ac:dyDescent="0.25">
      <c r="A80" s="51">
        <v>82</v>
      </c>
      <c r="B80" s="35" t="s">
        <v>175</v>
      </c>
      <c r="C80" s="36" t="s">
        <v>176</v>
      </c>
      <c r="D80" s="40" t="s">
        <v>166</v>
      </c>
      <c r="E80" s="13">
        <v>37577.21</v>
      </c>
      <c r="F80" s="14">
        <v>0.65</v>
      </c>
      <c r="G80" s="13">
        <v>24425.23</v>
      </c>
      <c r="H80" s="20">
        <v>2.38</v>
      </c>
      <c r="I80" s="10">
        <v>1</v>
      </c>
      <c r="J80" s="10">
        <v>0.9</v>
      </c>
      <c r="K80" s="58">
        <v>0</v>
      </c>
      <c r="L80" s="15">
        <v>52318.84</v>
      </c>
    </row>
    <row r="81" spans="1:12" s="16" customFormat="1" ht="15.75" x14ac:dyDescent="0.25">
      <c r="A81" s="52">
        <v>83</v>
      </c>
      <c r="B81" s="35" t="s">
        <v>177</v>
      </c>
      <c r="C81" s="36" t="s">
        <v>178</v>
      </c>
      <c r="D81" s="40" t="s">
        <v>166</v>
      </c>
      <c r="E81" s="13">
        <v>37577.21</v>
      </c>
      <c r="F81" s="14">
        <v>0.65</v>
      </c>
      <c r="G81" s="13">
        <v>24425.23</v>
      </c>
      <c r="H81" s="41">
        <v>1.61</v>
      </c>
      <c r="I81" s="10">
        <v>1</v>
      </c>
      <c r="J81" s="10">
        <v>0.9</v>
      </c>
      <c r="K81" s="58">
        <v>0</v>
      </c>
      <c r="L81" s="15">
        <v>35392.160000000003</v>
      </c>
    </row>
    <row r="82" spans="1:12" s="16" customFormat="1" ht="15.75" x14ac:dyDescent="0.25">
      <c r="A82" s="52">
        <v>84</v>
      </c>
      <c r="B82" s="35" t="s">
        <v>179</v>
      </c>
      <c r="C82" s="36" t="s">
        <v>180</v>
      </c>
      <c r="D82" s="40" t="s">
        <v>166</v>
      </c>
      <c r="E82" s="13">
        <v>37577.21</v>
      </c>
      <c r="F82" s="14">
        <v>0.65</v>
      </c>
      <c r="G82" s="13">
        <v>24425.23</v>
      </c>
      <c r="H82" s="41">
        <v>2.99</v>
      </c>
      <c r="I82" s="10">
        <v>1</v>
      </c>
      <c r="J82" s="10">
        <v>0.9</v>
      </c>
      <c r="K82" s="58">
        <v>0</v>
      </c>
      <c r="L82" s="15">
        <v>65728.289999999994</v>
      </c>
    </row>
    <row r="83" spans="1:12" s="16" customFormat="1" ht="15.75" x14ac:dyDescent="0.25">
      <c r="A83" s="52">
        <v>85</v>
      </c>
      <c r="B83" s="35" t="s">
        <v>181</v>
      </c>
      <c r="C83" s="36" t="s">
        <v>182</v>
      </c>
      <c r="D83" s="40" t="s">
        <v>166</v>
      </c>
      <c r="E83" s="13">
        <v>37577.21</v>
      </c>
      <c r="F83" s="14">
        <v>0.65</v>
      </c>
      <c r="G83" s="13">
        <v>24425.23</v>
      </c>
      <c r="H83" s="41">
        <v>3.54</v>
      </c>
      <c r="I83" s="10">
        <v>1</v>
      </c>
      <c r="J83" s="10">
        <v>0.9</v>
      </c>
      <c r="K83" s="58">
        <v>0</v>
      </c>
      <c r="L83" s="15">
        <v>77818.78</v>
      </c>
    </row>
    <row r="84" spans="1:12" s="16" customFormat="1" ht="15.75" customHeight="1" x14ac:dyDescent="0.25">
      <c r="A84" s="51">
        <v>86</v>
      </c>
      <c r="B84" s="35" t="s">
        <v>183</v>
      </c>
      <c r="C84" s="36" t="s">
        <v>184</v>
      </c>
      <c r="D84" s="40" t="s">
        <v>185</v>
      </c>
      <c r="E84" s="13">
        <v>37577.21</v>
      </c>
      <c r="F84" s="14">
        <v>0.65</v>
      </c>
      <c r="G84" s="13">
        <v>24425.23</v>
      </c>
      <c r="H84" s="20">
        <v>0.84</v>
      </c>
      <c r="I84" s="10">
        <v>0.80437000000000003</v>
      </c>
      <c r="J84" s="10">
        <v>0.9</v>
      </c>
      <c r="K84" s="58">
        <v>0</v>
      </c>
      <c r="L84" s="15">
        <v>14853.07</v>
      </c>
    </row>
    <row r="85" spans="1:12" s="16" customFormat="1" ht="15.75" x14ac:dyDescent="0.25">
      <c r="A85" s="51">
        <v>87</v>
      </c>
      <c r="B85" s="35" t="s">
        <v>186</v>
      </c>
      <c r="C85" s="36" t="s">
        <v>187</v>
      </c>
      <c r="D85" s="40" t="s">
        <v>185</v>
      </c>
      <c r="E85" s="13">
        <v>37577.21</v>
      </c>
      <c r="F85" s="14">
        <v>0.65</v>
      </c>
      <c r="G85" s="13">
        <v>24425.23</v>
      </c>
      <c r="H85" s="20">
        <v>1.74</v>
      </c>
      <c r="I85" s="10">
        <v>0.80437000000000003</v>
      </c>
      <c r="J85" s="10">
        <v>0.9</v>
      </c>
      <c r="K85" s="58">
        <v>0</v>
      </c>
      <c r="L85" s="15">
        <v>30767.08</v>
      </c>
    </row>
    <row r="86" spans="1:12" s="16" customFormat="1" ht="15.75" x14ac:dyDescent="0.25">
      <c r="A86" s="51">
        <v>88</v>
      </c>
      <c r="B86" s="35" t="s">
        <v>188</v>
      </c>
      <c r="C86" s="36" t="s">
        <v>189</v>
      </c>
      <c r="D86" s="40" t="s">
        <v>185</v>
      </c>
      <c r="E86" s="13">
        <v>37577.21</v>
      </c>
      <c r="F86" s="14">
        <v>0.65</v>
      </c>
      <c r="G86" s="13">
        <v>24425.23</v>
      </c>
      <c r="H86" s="20">
        <v>2.4900000000000002</v>
      </c>
      <c r="I86" s="10">
        <v>0.80437000000000003</v>
      </c>
      <c r="J86" s="10">
        <v>0.9</v>
      </c>
      <c r="K86" s="58">
        <v>0</v>
      </c>
      <c r="L86" s="15">
        <v>44028.75</v>
      </c>
    </row>
    <row r="87" spans="1:12" s="16" customFormat="1" ht="15.75" x14ac:dyDescent="0.25">
      <c r="A87" s="51">
        <v>89</v>
      </c>
      <c r="B87" s="35" t="s">
        <v>190</v>
      </c>
      <c r="C87" s="36" t="s">
        <v>191</v>
      </c>
      <c r="D87" s="40" t="s">
        <v>192</v>
      </c>
      <c r="E87" s="13">
        <v>37577.21</v>
      </c>
      <c r="F87" s="14">
        <v>0.65</v>
      </c>
      <c r="G87" s="13">
        <v>24425.23</v>
      </c>
      <c r="H87" s="20">
        <v>0.98</v>
      </c>
      <c r="I87" s="10">
        <v>1</v>
      </c>
      <c r="J87" s="10">
        <v>0.9</v>
      </c>
      <c r="K87" s="58">
        <v>0</v>
      </c>
      <c r="L87" s="15">
        <v>21543.05</v>
      </c>
    </row>
    <row r="88" spans="1:12" s="16" customFormat="1" ht="15.75" x14ac:dyDescent="0.25">
      <c r="A88" s="51">
        <v>90</v>
      </c>
      <c r="B88" s="35" t="s">
        <v>193</v>
      </c>
      <c r="C88" s="36" t="s">
        <v>194</v>
      </c>
      <c r="D88" s="40" t="s">
        <v>192</v>
      </c>
      <c r="E88" s="13">
        <v>37577.21</v>
      </c>
      <c r="F88" s="14">
        <v>0.65</v>
      </c>
      <c r="G88" s="13">
        <v>24425.23</v>
      </c>
      <c r="H88" s="20">
        <v>1.55</v>
      </c>
      <c r="I88" s="10">
        <v>0.80437000000000003</v>
      </c>
      <c r="J88" s="10">
        <v>0.9</v>
      </c>
      <c r="K88" s="58">
        <v>0</v>
      </c>
      <c r="L88" s="15">
        <v>27407.46</v>
      </c>
    </row>
    <row r="89" spans="1:12" s="16" customFormat="1" ht="15.75" x14ac:dyDescent="0.25">
      <c r="A89" s="51">
        <v>91</v>
      </c>
      <c r="B89" s="35" t="s">
        <v>195</v>
      </c>
      <c r="C89" s="36" t="s">
        <v>196</v>
      </c>
      <c r="D89" s="40" t="s">
        <v>192</v>
      </c>
      <c r="E89" s="13">
        <v>37577.21</v>
      </c>
      <c r="F89" s="14">
        <v>0.65</v>
      </c>
      <c r="G89" s="13">
        <v>24425.23</v>
      </c>
      <c r="H89" s="20">
        <v>0.84</v>
      </c>
      <c r="I89" s="10">
        <v>1</v>
      </c>
      <c r="J89" s="10">
        <v>0.9</v>
      </c>
      <c r="K89" s="58">
        <v>0</v>
      </c>
      <c r="L89" s="15">
        <v>18465.47</v>
      </c>
    </row>
    <row r="90" spans="1:12" s="16" customFormat="1" ht="15.75" x14ac:dyDescent="0.25">
      <c r="A90" s="51">
        <v>92</v>
      </c>
      <c r="B90" s="35" t="s">
        <v>197</v>
      </c>
      <c r="C90" s="36" t="s">
        <v>198</v>
      </c>
      <c r="D90" s="40" t="s">
        <v>192</v>
      </c>
      <c r="E90" s="13">
        <v>37577.21</v>
      </c>
      <c r="F90" s="14">
        <v>0.65</v>
      </c>
      <c r="G90" s="13">
        <v>24425.23</v>
      </c>
      <c r="H90" s="20">
        <v>1.33</v>
      </c>
      <c r="I90" s="10">
        <v>0.80437000000000003</v>
      </c>
      <c r="J90" s="10">
        <v>0.9</v>
      </c>
      <c r="K90" s="58">
        <v>0</v>
      </c>
      <c r="L90" s="15">
        <v>23517.37</v>
      </c>
    </row>
    <row r="91" spans="1:12" s="16" customFormat="1" ht="15.75" x14ac:dyDescent="0.25">
      <c r="A91" s="51">
        <v>93</v>
      </c>
      <c r="B91" s="35" t="s">
        <v>199</v>
      </c>
      <c r="C91" s="36" t="s">
        <v>200</v>
      </c>
      <c r="D91" s="40" t="s">
        <v>192</v>
      </c>
      <c r="E91" s="13">
        <v>37577.21</v>
      </c>
      <c r="F91" s="14">
        <v>0.65</v>
      </c>
      <c r="G91" s="13">
        <v>24425.23</v>
      </c>
      <c r="H91" s="20">
        <v>0.96</v>
      </c>
      <c r="I91" s="10">
        <v>0.80437000000000003</v>
      </c>
      <c r="J91" s="10">
        <v>0.9</v>
      </c>
      <c r="K91" s="58">
        <v>0</v>
      </c>
      <c r="L91" s="15">
        <v>16974.939999999999</v>
      </c>
    </row>
    <row r="92" spans="1:12" s="16" customFormat="1" ht="15.75" x14ac:dyDescent="0.25">
      <c r="A92" s="51">
        <v>94</v>
      </c>
      <c r="B92" s="35" t="s">
        <v>201</v>
      </c>
      <c r="C92" s="36" t="s">
        <v>202</v>
      </c>
      <c r="D92" s="40" t="s">
        <v>192</v>
      </c>
      <c r="E92" s="13">
        <v>37577.21</v>
      </c>
      <c r="F92" s="14">
        <v>0.65</v>
      </c>
      <c r="G92" s="13">
        <v>24425.23</v>
      </c>
      <c r="H92" s="20">
        <v>1.02</v>
      </c>
      <c r="I92" s="10">
        <v>0.80437000000000003</v>
      </c>
      <c r="J92" s="10">
        <v>0.9</v>
      </c>
      <c r="K92" s="58">
        <v>0</v>
      </c>
      <c r="L92" s="15">
        <v>18035.87</v>
      </c>
    </row>
    <row r="93" spans="1:12" s="16" customFormat="1" ht="17.25" customHeight="1" x14ac:dyDescent="0.25">
      <c r="A93" s="51">
        <v>95</v>
      </c>
      <c r="B93" s="35" t="s">
        <v>203</v>
      </c>
      <c r="C93" s="36" t="s">
        <v>204</v>
      </c>
      <c r="D93" s="40" t="s">
        <v>192</v>
      </c>
      <c r="E93" s="13">
        <v>37577.21</v>
      </c>
      <c r="F93" s="14">
        <v>0.65</v>
      </c>
      <c r="G93" s="13">
        <v>24425.23</v>
      </c>
      <c r="H93" s="20">
        <v>1.43</v>
      </c>
      <c r="I93" s="10">
        <v>1</v>
      </c>
      <c r="J93" s="10">
        <v>0.9</v>
      </c>
      <c r="K93" s="58">
        <v>0</v>
      </c>
      <c r="L93" s="15">
        <v>31435.27</v>
      </c>
    </row>
    <row r="94" spans="1:12" s="16" customFormat="1" ht="15.75" x14ac:dyDescent="0.25">
      <c r="A94" s="52">
        <v>96</v>
      </c>
      <c r="B94" s="35" t="s">
        <v>205</v>
      </c>
      <c r="C94" s="36" t="s">
        <v>206</v>
      </c>
      <c r="D94" s="40" t="s">
        <v>192</v>
      </c>
      <c r="E94" s="13">
        <v>37577.21</v>
      </c>
      <c r="F94" s="14">
        <v>0.65</v>
      </c>
      <c r="G94" s="13">
        <v>24425.23</v>
      </c>
      <c r="H94" s="41">
        <v>2.11</v>
      </c>
      <c r="I94" s="10">
        <v>1</v>
      </c>
      <c r="J94" s="10">
        <v>0.9</v>
      </c>
      <c r="K94" s="58">
        <v>0</v>
      </c>
      <c r="L94" s="15">
        <v>46383.51</v>
      </c>
    </row>
    <row r="95" spans="1:12" s="16" customFormat="1" ht="15.75" x14ac:dyDescent="0.25">
      <c r="A95" s="51">
        <v>97</v>
      </c>
      <c r="B95" s="35" t="s">
        <v>207</v>
      </c>
      <c r="C95" s="36" t="s">
        <v>208</v>
      </c>
      <c r="D95" s="40" t="s">
        <v>192</v>
      </c>
      <c r="E95" s="13">
        <v>37577.21</v>
      </c>
      <c r="F95" s="14">
        <v>0.65</v>
      </c>
      <c r="G95" s="13">
        <v>24425.23</v>
      </c>
      <c r="H95" s="20">
        <v>0.74</v>
      </c>
      <c r="I95" s="10">
        <v>1</v>
      </c>
      <c r="J95" s="10">
        <v>0.9</v>
      </c>
      <c r="K95" s="58">
        <v>0</v>
      </c>
      <c r="L95" s="15">
        <v>16267.2</v>
      </c>
    </row>
    <row r="96" spans="1:12" s="16" customFormat="1" ht="15.75" x14ac:dyDescent="0.25">
      <c r="A96" s="51">
        <v>98</v>
      </c>
      <c r="B96" s="35" t="s">
        <v>209</v>
      </c>
      <c r="C96" s="36" t="s">
        <v>210</v>
      </c>
      <c r="D96" s="40" t="s">
        <v>192</v>
      </c>
      <c r="E96" s="13">
        <v>37577.21</v>
      </c>
      <c r="F96" s="14">
        <v>0.65</v>
      </c>
      <c r="G96" s="13">
        <v>24425.23</v>
      </c>
      <c r="H96" s="20">
        <v>0.99</v>
      </c>
      <c r="I96" s="10">
        <v>0.80437000000000003</v>
      </c>
      <c r="J96" s="10">
        <v>0.9</v>
      </c>
      <c r="K96" s="58">
        <v>0</v>
      </c>
      <c r="L96" s="15">
        <v>17505.41</v>
      </c>
    </row>
    <row r="97" spans="1:12" s="16" customFormat="1" ht="15.75" x14ac:dyDescent="0.25">
      <c r="A97" s="51">
        <v>99</v>
      </c>
      <c r="B97" s="35" t="s">
        <v>211</v>
      </c>
      <c r="C97" s="36" t="s">
        <v>212</v>
      </c>
      <c r="D97" s="40" t="s">
        <v>192</v>
      </c>
      <c r="E97" s="13">
        <v>37577.21</v>
      </c>
      <c r="F97" s="14">
        <v>0.65</v>
      </c>
      <c r="G97" s="13">
        <v>24425.23</v>
      </c>
      <c r="H97" s="20">
        <v>1.1499999999999999</v>
      </c>
      <c r="I97" s="10">
        <v>1</v>
      </c>
      <c r="J97" s="10">
        <v>0.9</v>
      </c>
      <c r="K97" s="58">
        <v>0</v>
      </c>
      <c r="L97" s="15">
        <v>25280.11</v>
      </c>
    </row>
    <row r="98" spans="1:12" s="16" customFormat="1" ht="17.25" customHeight="1" x14ac:dyDescent="0.25">
      <c r="A98" s="51">
        <v>100</v>
      </c>
      <c r="B98" s="35" t="s">
        <v>213</v>
      </c>
      <c r="C98" s="36" t="s">
        <v>214</v>
      </c>
      <c r="D98" s="40" t="s">
        <v>192</v>
      </c>
      <c r="E98" s="13">
        <v>37577.21</v>
      </c>
      <c r="F98" s="14">
        <v>0.65</v>
      </c>
      <c r="G98" s="13">
        <v>24425.23</v>
      </c>
      <c r="H98" s="20">
        <v>2.82</v>
      </c>
      <c r="I98" s="10">
        <v>0.80437000000000003</v>
      </c>
      <c r="J98" s="10">
        <v>0.9</v>
      </c>
      <c r="K98" s="58">
        <v>0</v>
      </c>
      <c r="L98" s="15">
        <v>49863.89</v>
      </c>
    </row>
    <row r="99" spans="1:12" s="16" customFormat="1" ht="15.75" x14ac:dyDescent="0.25">
      <c r="A99" s="51">
        <v>101</v>
      </c>
      <c r="B99" s="39" t="s">
        <v>215</v>
      </c>
      <c r="C99" s="36" t="s">
        <v>216</v>
      </c>
      <c r="D99" s="40" t="s">
        <v>192</v>
      </c>
      <c r="E99" s="13">
        <v>37577.21</v>
      </c>
      <c r="F99" s="14">
        <v>0.65</v>
      </c>
      <c r="G99" s="13">
        <v>24425.23</v>
      </c>
      <c r="H99" s="38">
        <v>2.52</v>
      </c>
      <c r="I99" s="10">
        <v>1</v>
      </c>
      <c r="J99" s="10">
        <v>0.9</v>
      </c>
      <c r="K99" s="58">
        <v>0</v>
      </c>
      <c r="L99" s="15">
        <v>55396.42</v>
      </c>
    </row>
    <row r="100" spans="1:12" s="16" customFormat="1" ht="15.75" x14ac:dyDescent="0.25">
      <c r="A100" s="52">
        <v>102</v>
      </c>
      <c r="B100" s="35" t="s">
        <v>217</v>
      </c>
      <c r="C100" s="36" t="s">
        <v>218</v>
      </c>
      <c r="D100" s="40" t="s">
        <v>192</v>
      </c>
      <c r="E100" s="13">
        <v>37577.21</v>
      </c>
      <c r="F100" s="14">
        <v>0.65</v>
      </c>
      <c r="G100" s="13">
        <v>24425.23</v>
      </c>
      <c r="H100" s="41">
        <v>3.12</v>
      </c>
      <c r="I100" s="10">
        <v>1</v>
      </c>
      <c r="J100" s="10">
        <v>0.9</v>
      </c>
      <c r="K100" s="58">
        <v>0</v>
      </c>
      <c r="L100" s="15">
        <v>68586.05</v>
      </c>
    </row>
    <row r="101" spans="1:12" s="16" customFormat="1" ht="15.75" x14ac:dyDescent="0.25">
      <c r="A101" s="51">
        <v>103</v>
      </c>
      <c r="B101" s="35" t="s">
        <v>219</v>
      </c>
      <c r="C101" s="36" t="s">
        <v>220</v>
      </c>
      <c r="D101" s="40" t="s">
        <v>192</v>
      </c>
      <c r="E101" s="13">
        <v>37577.21</v>
      </c>
      <c r="F101" s="14">
        <v>0.65</v>
      </c>
      <c r="G101" s="13">
        <v>24425.23</v>
      </c>
      <c r="H101" s="20">
        <v>4.51</v>
      </c>
      <c r="I101" s="10">
        <v>1</v>
      </c>
      <c r="J101" s="10">
        <v>0.9</v>
      </c>
      <c r="K101" s="58">
        <v>0</v>
      </c>
      <c r="L101" s="15">
        <v>99142.01</v>
      </c>
    </row>
    <row r="102" spans="1:12" s="16" customFormat="1" ht="20.25" customHeight="1" x14ac:dyDescent="0.25">
      <c r="A102" s="51">
        <v>104</v>
      </c>
      <c r="B102" s="35" t="s">
        <v>221</v>
      </c>
      <c r="C102" s="36" t="s">
        <v>222</v>
      </c>
      <c r="D102" s="40" t="s">
        <v>192</v>
      </c>
      <c r="E102" s="13">
        <v>37577.21</v>
      </c>
      <c r="F102" s="14">
        <v>0.65</v>
      </c>
      <c r="G102" s="13">
        <v>24425.23</v>
      </c>
      <c r="H102" s="20">
        <v>0.82</v>
      </c>
      <c r="I102" s="10">
        <v>1</v>
      </c>
      <c r="J102" s="10">
        <v>0.9</v>
      </c>
      <c r="K102" s="58">
        <v>0</v>
      </c>
      <c r="L102" s="15">
        <v>18025.82</v>
      </c>
    </row>
    <row r="103" spans="1:12" s="16" customFormat="1" ht="15.75" x14ac:dyDescent="0.25">
      <c r="A103" s="51">
        <v>105</v>
      </c>
      <c r="B103" s="35" t="s">
        <v>223</v>
      </c>
      <c r="C103" s="36" t="s">
        <v>224</v>
      </c>
      <c r="D103" s="40" t="s">
        <v>192</v>
      </c>
      <c r="E103" s="13">
        <v>37577.21</v>
      </c>
      <c r="F103" s="14">
        <v>0.65</v>
      </c>
      <c r="G103" s="13">
        <v>24425.23</v>
      </c>
      <c r="H103" s="20">
        <v>2.2999999999999998</v>
      </c>
      <c r="I103" s="10">
        <v>1</v>
      </c>
      <c r="J103" s="10">
        <v>0.9</v>
      </c>
      <c r="K103" s="58">
        <v>0</v>
      </c>
      <c r="L103" s="15">
        <v>50560.23</v>
      </c>
    </row>
    <row r="104" spans="1:12" s="16" customFormat="1" ht="15.75" x14ac:dyDescent="0.25">
      <c r="A104" s="51">
        <v>106</v>
      </c>
      <c r="B104" s="35" t="s">
        <v>225</v>
      </c>
      <c r="C104" s="36" t="s">
        <v>226</v>
      </c>
      <c r="D104" s="40" t="s">
        <v>192</v>
      </c>
      <c r="E104" s="13">
        <v>37577.21</v>
      </c>
      <c r="F104" s="14">
        <v>0.65</v>
      </c>
      <c r="G104" s="13">
        <v>24425.23</v>
      </c>
      <c r="H104" s="20">
        <v>3.16</v>
      </c>
      <c r="I104" s="10">
        <v>1</v>
      </c>
      <c r="J104" s="10">
        <v>0.9</v>
      </c>
      <c r="K104" s="58">
        <v>0</v>
      </c>
      <c r="L104" s="15">
        <v>69465.350000000006</v>
      </c>
    </row>
    <row r="105" spans="1:12" s="16" customFormat="1" ht="15.75" x14ac:dyDescent="0.25">
      <c r="A105" s="52">
        <v>107</v>
      </c>
      <c r="B105" s="35" t="s">
        <v>227</v>
      </c>
      <c r="C105" s="36" t="s">
        <v>228</v>
      </c>
      <c r="D105" s="40" t="s">
        <v>192</v>
      </c>
      <c r="E105" s="13">
        <v>37577.21</v>
      </c>
      <c r="F105" s="14">
        <v>0.65</v>
      </c>
      <c r="G105" s="13">
        <v>24425.23</v>
      </c>
      <c r="H105" s="41">
        <v>4.84</v>
      </c>
      <c r="I105" s="10">
        <v>1</v>
      </c>
      <c r="J105" s="10">
        <v>0.9</v>
      </c>
      <c r="K105" s="58">
        <v>0</v>
      </c>
      <c r="L105" s="15">
        <v>106396.3</v>
      </c>
    </row>
    <row r="106" spans="1:12" s="16" customFormat="1" ht="15.75" customHeight="1" x14ac:dyDescent="0.25">
      <c r="A106" s="51">
        <v>108</v>
      </c>
      <c r="B106" s="39" t="s">
        <v>229</v>
      </c>
      <c r="C106" s="36" t="s">
        <v>230</v>
      </c>
      <c r="D106" s="40" t="s">
        <v>231</v>
      </c>
      <c r="E106" s="13">
        <v>37577.21</v>
      </c>
      <c r="F106" s="14">
        <v>0.65</v>
      </c>
      <c r="G106" s="13">
        <v>24425.23</v>
      </c>
      <c r="H106" s="20">
        <v>0.98</v>
      </c>
      <c r="I106" s="10">
        <v>1</v>
      </c>
      <c r="J106" s="10">
        <v>0.9</v>
      </c>
      <c r="K106" s="58">
        <v>0</v>
      </c>
      <c r="L106" s="15">
        <v>21543.05</v>
      </c>
    </row>
    <row r="107" spans="1:12" s="16" customFormat="1" ht="15.75" x14ac:dyDescent="0.25">
      <c r="A107" s="51">
        <v>109</v>
      </c>
      <c r="B107" s="39" t="s">
        <v>232</v>
      </c>
      <c r="C107" s="36" t="s">
        <v>233</v>
      </c>
      <c r="D107" s="40" t="s">
        <v>231</v>
      </c>
      <c r="E107" s="13">
        <v>37577.21</v>
      </c>
      <c r="F107" s="14">
        <v>0.65</v>
      </c>
      <c r="G107" s="13">
        <v>24425.23</v>
      </c>
      <c r="H107" s="20">
        <v>1.49</v>
      </c>
      <c r="I107" s="10">
        <v>1</v>
      </c>
      <c r="J107" s="10">
        <v>0.9</v>
      </c>
      <c r="K107" s="58">
        <v>0</v>
      </c>
      <c r="L107" s="15">
        <v>32754.23</v>
      </c>
    </row>
    <row r="108" spans="1:12" s="16" customFormat="1" ht="15.75" x14ac:dyDescent="0.25">
      <c r="A108" s="51">
        <v>110</v>
      </c>
      <c r="B108" s="35" t="s">
        <v>234</v>
      </c>
      <c r="C108" s="36" t="s">
        <v>235</v>
      </c>
      <c r="D108" s="40" t="s">
        <v>231</v>
      </c>
      <c r="E108" s="13">
        <v>37577.21</v>
      </c>
      <c r="F108" s="14">
        <v>0.65</v>
      </c>
      <c r="G108" s="13">
        <v>24425.23</v>
      </c>
      <c r="H108" s="20">
        <v>0.68</v>
      </c>
      <c r="I108" s="10">
        <v>0.80437000000000003</v>
      </c>
      <c r="J108" s="10">
        <v>0.9</v>
      </c>
      <c r="K108" s="58">
        <v>0</v>
      </c>
      <c r="L108" s="15">
        <v>12023.92</v>
      </c>
    </row>
    <row r="109" spans="1:12" s="16" customFormat="1" ht="15.75" x14ac:dyDescent="0.25">
      <c r="A109" s="51">
        <v>111</v>
      </c>
      <c r="B109" s="35" t="s">
        <v>236</v>
      </c>
      <c r="C109" s="36" t="s">
        <v>237</v>
      </c>
      <c r="D109" s="40" t="s">
        <v>231</v>
      </c>
      <c r="E109" s="13">
        <v>37577.21</v>
      </c>
      <c r="F109" s="14">
        <v>0.65</v>
      </c>
      <c r="G109" s="13">
        <v>24425.23</v>
      </c>
      <c r="H109" s="20">
        <v>1.01</v>
      </c>
      <c r="I109" s="10">
        <v>0.80437000000000003</v>
      </c>
      <c r="J109" s="10">
        <v>0.9</v>
      </c>
      <c r="K109" s="58">
        <v>0</v>
      </c>
      <c r="L109" s="15">
        <v>17859.05</v>
      </c>
    </row>
    <row r="110" spans="1:12" s="16" customFormat="1" ht="15.75" x14ac:dyDescent="0.25">
      <c r="A110" s="51">
        <v>112</v>
      </c>
      <c r="B110" s="35" t="s">
        <v>238</v>
      </c>
      <c r="C110" s="36" t="s">
        <v>239</v>
      </c>
      <c r="D110" s="40" t="s">
        <v>231</v>
      </c>
      <c r="E110" s="13">
        <v>37577.21</v>
      </c>
      <c r="F110" s="14">
        <v>0.65</v>
      </c>
      <c r="G110" s="13">
        <v>24425.23</v>
      </c>
      <c r="H110" s="20">
        <v>0.4</v>
      </c>
      <c r="I110" s="10">
        <v>0.80437000000000003</v>
      </c>
      <c r="J110" s="10">
        <v>0.9</v>
      </c>
      <c r="K110" s="58">
        <v>0</v>
      </c>
      <c r="L110" s="15">
        <v>7072.89</v>
      </c>
    </row>
    <row r="111" spans="1:12" s="16" customFormat="1" ht="15.75" x14ac:dyDescent="0.25">
      <c r="A111" s="51">
        <v>113</v>
      </c>
      <c r="B111" s="35" t="s">
        <v>240</v>
      </c>
      <c r="C111" s="36" t="s">
        <v>241</v>
      </c>
      <c r="D111" s="40" t="s">
        <v>231</v>
      </c>
      <c r="E111" s="13">
        <v>37577.21</v>
      </c>
      <c r="F111" s="14">
        <v>0.65</v>
      </c>
      <c r="G111" s="13">
        <v>24425.23</v>
      </c>
      <c r="H111" s="20">
        <v>1.54</v>
      </c>
      <c r="I111" s="10">
        <v>0.80437000000000003</v>
      </c>
      <c r="J111" s="10">
        <v>0.9</v>
      </c>
      <c r="K111" s="58">
        <v>0</v>
      </c>
      <c r="L111" s="15">
        <v>27230.63</v>
      </c>
    </row>
    <row r="112" spans="1:12" s="16" customFormat="1" ht="15.75" x14ac:dyDescent="0.25">
      <c r="A112" s="51">
        <v>114</v>
      </c>
      <c r="B112" s="35" t="s">
        <v>242</v>
      </c>
      <c r="C112" s="36" t="s">
        <v>243</v>
      </c>
      <c r="D112" s="40" t="s">
        <v>231</v>
      </c>
      <c r="E112" s="13">
        <v>37577.21</v>
      </c>
      <c r="F112" s="14">
        <v>0.65</v>
      </c>
      <c r="G112" s="13">
        <v>24425.23</v>
      </c>
      <c r="H112" s="20">
        <v>4.13</v>
      </c>
      <c r="I112" s="10">
        <v>0.80437000000000003</v>
      </c>
      <c r="J112" s="10">
        <v>0.9</v>
      </c>
      <c r="K112" s="58">
        <v>0</v>
      </c>
      <c r="L112" s="15">
        <v>73027.61</v>
      </c>
    </row>
    <row r="113" spans="1:12" s="16" customFormat="1" ht="15.75" x14ac:dyDescent="0.25">
      <c r="A113" s="51">
        <v>115</v>
      </c>
      <c r="B113" s="35" t="s">
        <v>244</v>
      </c>
      <c r="C113" s="36" t="s">
        <v>245</v>
      </c>
      <c r="D113" s="40" t="s">
        <v>231</v>
      </c>
      <c r="E113" s="13">
        <v>37577.21</v>
      </c>
      <c r="F113" s="14">
        <v>0.65</v>
      </c>
      <c r="G113" s="13">
        <v>24425.23</v>
      </c>
      <c r="H113" s="20">
        <v>5.82</v>
      </c>
      <c r="I113" s="10">
        <v>0.80437000000000003</v>
      </c>
      <c r="J113" s="10">
        <v>0.9</v>
      </c>
      <c r="K113" s="58">
        <v>0</v>
      </c>
      <c r="L113" s="15">
        <v>102910.58</v>
      </c>
    </row>
    <row r="114" spans="1:12" s="16" customFormat="1" ht="15.75" x14ac:dyDescent="0.25">
      <c r="A114" s="51">
        <v>116</v>
      </c>
      <c r="B114" s="39" t="s">
        <v>246</v>
      </c>
      <c r="C114" s="36" t="s">
        <v>247</v>
      </c>
      <c r="D114" s="40" t="s">
        <v>231</v>
      </c>
      <c r="E114" s="13">
        <v>37577.21</v>
      </c>
      <c r="F114" s="14">
        <v>0.65</v>
      </c>
      <c r="G114" s="13">
        <v>24425.23</v>
      </c>
      <c r="H114" s="38">
        <v>1.41</v>
      </c>
      <c r="I114" s="10">
        <v>0.80437000000000003</v>
      </c>
      <c r="J114" s="10">
        <v>0.9</v>
      </c>
      <c r="K114" s="58">
        <v>0</v>
      </c>
      <c r="L114" s="15">
        <v>24931.94</v>
      </c>
    </row>
    <row r="115" spans="1:12" s="16" customFormat="1" ht="15.75" x14ac:dyDescent="0.25">
      <c r="A115" s="51">
        <v>117</v>
      </c>
      <c r="B115" s="35" t="s">
        <v>248</v>
      </c>
      <c r="C115" s="36" t="s">
        <v>249</v>
      </c>
      <c r="D115" s="40" t="s">
        <v>231</v>
      </c>
      <c r="E115" s="13">
        <v>37577.21</v>
      </c>
      <c r="F115" s="14">
        <v>0.65</v>
      </c>
      <c r="G115" s="13">
        <v>24425.23</v>
      </c>
      <c r="H115" s="20">
        <v>2.19</v>
      </c>
      <c r="I115" s="10">
        <v>0.80437000000000003</v>
      </c>
      <c r="J115" s="10">
        <v>0.9</v>
      </c>
      <c r="K115" s="58">
        <v>0</v>
      </c>
      <c r="L115" s="15">
        <v>38724.080000000002</v>
      </c>
    </row>
    <row r="116" spans="1:12" s="16" customFormat="1" ht="15.75" x14ac:dyDescent="0.25">
      <c r="A116" s="51">
        <v>118</v>
      </c>
      <c r="B116" s="35" t="s">
        <v>250</v>
      </c>
      <c r="C116" s="36" t="s">
        <v>251</v>
      </c>
      <c r="D116" s="40" t="s">
        <v>231</v>
      </c>
      <c r="E116" s="13">
        <v>37577.21</v>
      </c>
      <c r="F116" s="14">
        <v>0.65</v>
      </c>
      <c r="G116" s="13">
        <v>24425.23</v>
      </c>
      <c r="H116" s="20">
        <v>2.42</v>
      </c>
      <c r="I116" s="10">
        <v>0.80437000000000003</v>
      </c>
      <c r="J116" s="10">
        <v>0.9</v>
      </c>
      <c r="K116" s="58">
        <v>0</v>
      </c>
      <c r="L116" s="15">
        <v>42791</v>
      </c>
    </row>
    <row r="117" spans="1:12" s="16" customFormat="1" ht="15.75" x14ac:dyDescent="0.25">
      <c r="A117" s="51">
        <v>119</v>
      </c>
      <c r="B117" s="35" t="s">
        <v>252</v>
      </c>
      <c r="C117" s="36" t="s">
        <v>253</v>
      </c>
      <c r="D117" s="40" t="s">
        <v>231</v>
      </c>
      <c r="E117" s="13">
        <v>37577.21</v>
      </c>
      <c r="F117" s="14">
        <v>0.65</v>
      </c>
      <c r="G117" s="13">
        <v>24425.23</v>
      </c>
      <c r="H117" s="20">
        <v>1.02</v>
      </c>
      <c r="I117" s="10">
        <v>0.80437000000000003</v>
      </c>
      <c r="J117" s="10">
        <v>0.9</v>
      </c>
      <c r="K117" s="58">
        <v>0</v>
      </c>
      <c r="L117" s="15">
        <v>18035.87</v>
      </c>
    </row>
    <row r="118" spans="1:12" s="16" customFormat="1" ht="15.75" customHeight="1" x14ac:dyDescent="0.25">
      <c r="A118" s="51">
        <v>120</v>
      </c>
      <c r="B118" s="35" t="s">
        <v>254</v>
      </c>
      <c r="C118" s="36" t="s">
        <v>255</v>
      </c>
      <c r="D118" s="40" t="s">
        <v>256</v>
      </c>
      <c r="E118" s="13">
        <v>37577.21</v>
      </c>
      <c r="F118" s="14">
        <v>0.65</v>
      </c>
      <c r="G118" s="13">
        <v>24425.23</v>
      </c>
      <c r="H118" s="20">
        <v>4.21</v>
      </c>
      <c r="I118" s="10">
        <v>1</v>
      </c>
      <c r="J118" s="10">
        <v>0.9</v>
      </c>
      <c r="K118" s="58">
        <v>0</v>
      </c>
      <c r="L118" s="15">
        <v>92547.199999999997</v>
      </c>
    </row>
    <row r="119" spans="1:12" s="16" customFormat="1" ht="15.75" x14ac:dyDescent="0.25">
      <c r="A119" s="51">
        <v>121</v>
      </c>
      <c r="B119" s="35" t="s">
        <v>257</v>
      </c>
      <c r="C119" s="36" t="s">
        <v>258</v>
      </c>
      <c r="D119" s="40" t="s">
        <v>256</v>
      </c>
      <c r="E119" s="13">
        <v>37577.21</v>
      </c>
      <c r="F119" s="14">
        <v>0.65</v>
      </c>
      <c r="G119" s="13">
        <v>24425.23</v>
      </c>
      <c r="H119" s="20">
        <v>15.63</v>
      </c>
      <c r="I119" s="10">
        <v>1</v>
      </c>
      <c r="J119" s="10">
        <v>0.9</v>
      </c>
      <c r="K119" s="58">
        <v>0</v>
      </c>
      <c r="L119" s="15">
        <v>343589.71</v>
      </c>
    </row>
    <row r="120" spans="1:12" s="16" customFormat="1" ht="30" x14ac:dyDescent="0.25">
      <c r="A120" s="51">
        <v>122</v>
      </c>
      <c r="B120" s="35" t="s">
        <v>259</v>
      </c>
      <c r="C120" s="36" t="s">
        <v>260</v>
      </c>
      <c r="D120" s="40" t="s">
        <v>256</v>
      </c>
      <c r="E120" s="13">
        <v>37577.21</v>
      </c>
      <c r="F120" s="14">
        <v>0.65</v>
      </c>
      <c r="G120" s="13">
        <v>24425.23</v>
      </c>
      <c r="H120" s="20">
        <v>7.4</v>
      </c>
      <c r="I120" s="10">
        <v>1</v>
      </c>
      <c r="J120" s="10">
        <v>0.9</v>
      </c>
      <c r="K120" s="58">
        <v>0</v>
      </c>
      <c r="L120" s="15">
        <v>162672.03</v>
      </c>
    </row>
    <row r="121" spans="1:12" s="16" customFormat="1" ht="15.75" x14ac:dyDescent="0.25">
      <c r="A121" s="51">
        <v>123</v>
      </c>
      <c r="B121" s="39" t="s">
        <v>261</v>
      </c>
      <c r="C121" s="36" t="s">
        <v>262</v>
      </c>
      <c r="D121" s="40" t="s">
        <v>256</v>
      </c>
      <c r="E121" s="13">
        <v>37577.21</v>
      </c>
      <c r="F121" s="14">
        <v>0.65</v>
      </c>
      <c r="G121" s="13">
        <v>24425.23</v>
      </c>
      <c r="H121" s="38">
        <v>1.92</v>
      </c>
      <c r="I121" s="10">
        <v>0.80437000000000003</v>
      </c>
      <c r="J121" s="10">
        <v>0.9</v>
      </c>
      <c r="K121" s="58">
        <v>0</v>
      </c>
      <c r="L121" s="15">
        <v>33949.879999999997</v>
      </c>
    </row>
    <row r="122" spans="1:12" s="16" customFormat="1" ht="15.75" x14ac:dyDescent="0.25">
      <c r="A122" s="51">
        <v>124</v>
      </c>
      <c r="B122" s="35" t="s">
        <v>263</v>
      </c>
      <c r="C122" s="36" t="s">
        <v>264</v>
      </c>
      <c r="D122" s="40" t="s">
        <v>256</v>
      </c>
      <c r="E122" s="13">
        <v>37577.21</v>
      </c>
      <c r="F122" s="14">
        <v>0.65</v>
      </c>
      <c r="G122" s="13">
        <v>24425.23</v>
      </c>
      <c r="H122" s="20">
        <v>1.39</v>
      </c>
      <c r="I122" s="10">
        <v>0.80437000000000003</v>
      </c>
      <c r="J122" s="10">
        <v>0.9</v>
      </c>
      <c r="K122" s="58">
        <v>0</v>
      </c>
      <c r="L122" s="15">
        <v>24578.3</v>
      </c>
    </row>
    <row r="123" spans="1:12" s="16" customFormat="1" ht="15.75" x14ac:dyDescent="0.25">
      <c r="A123" s="51">
        <v>125</v>
      </c>
      <c r="B123" s="35" t="s">
        <v>265</v>
      </c>
      <c r="C123" s="36" t="s">
        <v>266</v>
      </c>
      <c r="D123" s="40" t="s">
        <v>256</v>
      </c>
      <c r="E123" s="13">
        <v>37577.21</v>
      </c>
      <c r="F123" s="14">
        <v>0.65</v>
      </c>
      <c r="G123" s="13">
        <v>24425.23</v>
      </c>
      <c r="H123" s="20">
        <v>1.89</v>
      </c>
      <c r="I123" s="10">
        <v>0.80437000000000003</v>
      </c>
      <c r="J123" s="10">
        <v>0.9</v>
      </c>
      <c r="K123" s="58">
        <v>0</v>
      </c>
      <c r="L123" s="15">
        <v>33419.410000000003</v>
      </c>
    </row>
    <row r="124" spans="1:12" s="16" customFormat="1" ht="15.75" x14ac:dyDescent="0.25">
      <c r="A124" s="51">
        <v>126</v>
      </c>
      <c r="B124" s="35" t="s">
        <v>267</v>
      </c>
      <c r="C124" s="36" t="s">
        <v>268</v>
      </c>
      <c r="D124" s="40" t="s">
        <v>256</v>
      </c>
      <c r="E124" s="13">
        <v>37577.21</v>
      </c>
      <c r="F124" s="14">
        <v>0.65</v>
      </c>
      <c r="G124" s="13">
        <v>24425.23</v>
      </c>
      <c r="H124" s="20">
        <v>2.56</v>
      </c>
      <c r="I124" s="10">
        <v>0.80437000000000003</v>
      </c>
      <c r="J124" s="10">
        <v>0.9</v>
      </c>
      <c r="K124" s="58">
        <v>0</v>
      </c>
      <c r="L124" s="15">
        <v>45266.51</v>
      </c>
    </row>
    <row r="125" spans="1:12" s="16" customFormat="1" ht="15.75" customHeight="1" x14ac:dyDescent="0.25">
      <c r="A125" s="51">
        <v>127</v>
      </c>
      <c r="B125" s="35" t="s">
        <v>269</v>
      </c>
      <c r="C125" s="36" t="s">
        <v>270</v>
      </c>
      <c r="D125" s="40" t="s">
        <v>271</v>
      </c>
      <c r="E125" s="13">
        <v>37577.21</v>
      </c>
      <c r="F125" s="14">
        <v>0.65</v>
      </c>
      <c r="G125" s="13">
        <v>24425.23</v>
      </c>
      <c r="H125" s="20">
        <v>1.66</v>
      </c>
      <c r="I125" s="10">
        <v>0.80437000000000003</v>
      </c>
      <c r="J125" s="10">
        <v>0.9</v>
      </c>
      <c r="K125" s="58">
        <v>0</v>
      </c>
      <c r="L125" s="15">
        <v>29352.5</v>
      </c>
    </row>
    <row r="126" spans="1:12" s="16" customFormat="1" ht="15.75" x14ac:dyDescent="0.25">
      <c r="A126" s="51">
        <v>128</v>
      </c>
      <c r="B126" s="35" t="s">
        <v>272</v>
      </c>
      <c r="C126" s="36" t="s">
        <v>273</v>
      </c>
      <c r="D126" s="40" t="s">
        <v>271</v>
      </c>
      <c r="E126" s="13">
        <v>37577.21</v>
      </c>
      <c r="F126" s="14">
        <v>0.65</v>
      </c>
      <c r="G126" s="13">
        <v>24425.23</v>
      </c>
      <c r="H126" s="20">
        <v>1.82</v>
      </c>
      <c r="I126" s="10">
        <v>0.80437000000000003</v>
      </c>
      <c r="J126" s="10">
        <v>0.9</v>
      </c>
      <c r="K126" s="58">
        <v>0</v>
      </c>
      <c r="L126" s="15">
        <v>32181.66</v>
      </c>
    </row>
    <row r="127" spans="1:12" s="16" customFormat="1" ht="15.75" x14ac:dyDescent="0.25">
      <c r="A127" s="51">
        <v>129</v>
      </c>
      <c r="B127" s="35" t="s">
        <v>274</v>
      </c>
      <c r="C127" s="36" t="s">
        <v>275</v>
      </c>
      <c r="D127" s="40" t="s">
        <v>271</v>
      </c>
      <c r="E127" s="13">
        <v>37577.21</v>
      </c>
      <c r="F127" s="14">
        <v>0.65</v>
      </c>
      <c r="G127" s="13">
        <v>24425.23</v>
      </c>
      <c r="H127" s="20">
        <v>1.71</v>
      </c>
      <c r="I127" s="10">
        <v>0.80437000000000003</v>
      </c>
      <c r="J127" s="10">
        <v>0.9</v>
      </c>
      <c r="K127" s="58">
        <v>0</v>
      </c>
      <c r="L127" s="15">
        <v>30236.61</v>
      </c>
    </row>
    <row r="128" spans="1:12" s="16" customFormat="1" ht="15.75" x14ac:dyDescent="0.25">
      <c r="A128" s="51">
        <v>130</v>
      </c>
      <c r="B128" s="35" t="s">
        <v>276</v>
      </c>
      <c r="C128" s="36" t="s">
        <v>277</v>
      </c>
      <c r="D128" s="40" t="s">
        <v>278</v>
      </c>
      <c r="E128" s="13">
        <v>37577.21</v>
      </c>
      <c r="F128" s="14">
        <v>0.65</v>
      </c>
      <c r="G128" s="13">
        <v>24425.23</v>
      </c>
      <c r="H128" s="41">
        <v>2.41</v>
      </c>
      <c r="I128" s="10">
        <v>1</v>
      </c>
      <c r="J128" s="10">
        <v>0.9</v>
      </c>
      <c r="K128" s="58">
        <v>0</v>
      </c>
      <c r="L128" s="15">
        <v>52978.32</v>
      </c>
    </row>
    <row r="129" spans="1:12" s="16" customFormat="1" ht="15.75" x14ac:dyDescent="0.25">
      <c r="A129" s="51">
        <v>131</v>
      </c>
      <c r="B129" s="35" t="s">
        <v>279</v>
      </c>
      <c r="C129" s="36" t="s">
        <v>280</v>
      </c>
      <c r="D129" s="40" t="s">
        <v>278</v>
      </c>
      <c r="E129" s="13">
        <v>37577.21</v>
      </c>
      <c r="F129" s="14">
        <v>0.65</v>
      </c>
      <c r="G129" s="13">
        <v>24425.23</v>
      </c>
      <c r="H129" s="41">
        <v>4.0199999999999996</v>
      </c>
      <c r="I129" s="10">
        <v>1</v>
      </c>
      <c r="J129" s="10">
        <v>0.9</v>
      </c>
      <c r="K129" s="58">
        <v>0</v>
      </c>
      <c r="L129" s="15">
        <v>88370.48</v>
      </c>
    </row>
    <row r="130" spans="1:12" s="16" customFormat="1" ht="15.75" x14ac:dyDescent="0.25">
      <c r="A130" s="51">
        <v>132</v>
      </c>
      <c r="B130" s="35" t="s">
        <v>281</v>
      </c>
      <c r="C130" s="36" t="s">
        <v>282</v>
      </c>
      <c r="D130" s="40" t="s">
        <v>278</v>
      </c>
      <c r="E130" s="13">
        <v>37577.21</v>
      </c>
      <c r="F130" s="14">
        <v>0.65</v>
      </c>
      <c r="G130" s="13">
        <v>24425.23</v>
      </c>
      <c r="H130" s="41">
        <v>4.8899999999999997</v>
      </c>
      <c r="I130" s="10">
        <v>1</v>
      </c>
      <c r="J130" s="10">
        <v>0.9</v>
      </c>
      <c r="K130" s="58">
        <v>0</v>
      </c>
      <c r="L130" s="15">
        <v>107495.44</v>
      </c>
    </row>
    <row r="131" spans="1:12" s="16" customFormat="1" ht="15.75" x14ac:dyDescent="0.25">
      <c r="A131" s="51">
        <v>133</v>
      </c>
      <c r="B131" s="35" t="s">
        <v>283</v>
      </c>
      <c r="C131" s="36" t="s">
        <v>284</v>
      </c>
      <c r="D131" s="40" t="s">
        <v>278</v>
      </c>
      <c r="E131" s="13">
        <v>37577.21</v>
      </c>
      <c r="F131" s="14">
        <v>0.65</v>
      </c>
      <c r="G131" s="13">
        <v>24425.23</v>
      </c>
      <c r="H131" s="41">
        <v>3.05</v>
      </c>
      <c r="I131" s="10">
        <v>1</v>
      </c>
      <c r="J131" s="10">
        <v>0.9</v>
      </c>
      <c r="K131" s="58">
        <v>0</v>
      </c>
      <c r="L131" s="15">
        <v>67047.259999999995</v>
      </c>
    </row>
    <row r="132" spans="1:12" s="16" customFormat="1" ht="15.75" x14ac:dyDescent="0.25">
      <c r="A132" s="51">
        <v>134</v>
      </c>
      <c r="B132" s="35" t="s">
        <v>285</v>
      </c>
      <c r="C132" s="36" t="s">
        <v>286</v>
      </c>
      <c r="D132" s="40" t="s">
        <v>278</v>
      </c>
      <c r="E132" s="13">
        <v>37577.21</v>
      </c>
      <c r="F132" s="14">
        <v>0.65</v>
      </c>
      <c r="G132" s="13">
        <v>24425.23</v>
      </c>
      <c r="H132" s="41">
        <v>5.31</v>
      </c>
      <c r="I132" s="10">
        <v>1</v>
      </c>
      <c r="J132" s="10">
        <v>0.9</v>
      </c>
      <c r="K132" s="58">
        <v>0</v>
      </c>
      <c r="L132" s="15">
        <v>116728.17</v>
      </c>
    </row>
    <row r="133" spans="1:12" s="16" customFormat="1" ht="15.75" x14ac:dyDescent="0.25">
      <c r="A133" s="52">
        <v>135</v>
      </c>
      <c r="B133" s="35" t="s">
        <v>287</v>
      </c>
      <c r="C133" s="36" t="s">
        <v>288</v>
      </c>
      <c r="D133" s="40" t="s">
        <v>278</v>
      </c>
      <c r="E133" s="13">
        <v>37577.21</v>
      </c>
      <c r="F133" s="14">
        <v>0.65</v>
      </c>
      <c r="G133" s="13">
        <v>24425.23</v>
      </c>
      <c r="H133" s="41">
        <v>1.66</v>
      </c>
      <c r="I133" s="10">
        <v>1</v>
      </c>
      <c r="J133" s="10">
        <v>0.9</v>
      </c>
      <c r="K133" s="58">
        <v>0</v>
      </c>
      <c r="L133" s="15">
        <v>36491.29</v>
      </c>
    </row>
    <row r="134" spans="1:12" s="16" customFormat="1" ht="15.75" x14ac:dyDescent="0.25">
      <c r="A134" s="52">
        <v>136</v>
      </c>
      <c r="B134" s="35" t="s">
        <v>289</v>
      </c>
      <c r="C134" s="36" t="s">
        <v>290</v>
      </c>
      <c r="D134" s="40" t="s">
        <v>278</v>
      </c>
      <c r="E134" s="13">
        <v>37577.21</v>
      </c>
      <c r="F134" s="14">
        <v>0.65</v>
      </c>
      <c r="G134" s="13">
        <v>24425.23</v>
      </c>
      <c r="H134" s="41">
        <v>2.77</v>
      </c>
      <c r="I134" s="10">
        <v>1</v>
      </c>
      <c r="J134" s="10">
        <v>0.9</v>
      </c>
      <c r="K134" s="58">
        <v>0</v>
      </c>
      <c r="L134" s="15">
        <v>60892.1</v>
      </c>
    </row>
    <row r="135" spans="1:12" s="16" customFormat="1" ht="15.75" x14ac:dyDescent="0.25">
      <c r="A135" s="52">
        <v>137</v>
      </c>
      <c r="B135" s="35" t="s">
        <v>291</v>
      </c>
      <c r="C135" s="36" t="s">
        <v>292</v>
      </c>
      <c r="D135" s="40" t="s">
        <v>278</v>
      </c>
      <c r="E135" s="13">
        <v>37577.21</v>
      </c>
      <c r="F135" s="14">
        <v>0.65</v>
      </c>
      <c r="G135" s="13">
        <v>24425.23</v>
      </c>
      <c r="H135" s="41">
        <v>4.32</v>
      </c>
      <c r="I135" s="10">
        <v>1</v>
      </c>
      <c r="J135" s="10">
        <v>0.9</v>
      </c>
      <c r="K135" s="58">
        <v>0</v>
      </c>
      <c r="L135" s="15">
        <v>94965.29</v>
      </c>
    </row>
    <row r="136" spans="1:12" s="16" customFormat="1" ht="15.75" x14ac:dyDescent="0.25">
      <c r="A136" s="51">
        <v>138</v>
      </c>
      <c r="B136" s="35" t="s">
        <v>293</v>
      </c>
      <c r="C136" s="36" t="s">
        <v>294</v>
      </c>
      <c r="D136" s="40" t="s">
        <v>278</v>
      </c>
      <c r="E136" s="13">
        <v>37577.21</v>
      </c>
      <c r="F136" s="14">
        <v>0.65</v>
      </c>
      <c r="G136" s="13">
        <v>24425.23</v>
      </c>
      <c r="H136" s="41">
        <v>1.29</v>
      </c>
      <c r="I136" s="10">
        <v>1</v>
      </c>
      <c r="J136" s="10">
        <v>0.9</v>
      </c>
      <c r="K136" s="58">
        <v>0</v>
      </c>
      <c r="L136" s="15">
        <v>28357.69</v>
      </c>
    </row>
    <row r="137" spans="1:12" s="16" customFormat="1" ht="15.75" x14ac:dyDescent="0.25">
      <c r="A137" s="51">
        <v>139</v>
      </c>
      <c r="B137" s="35" t="s">
        <v>295</v>
      </c>
      <c r="C137" s="36" t="s">
        <v>296</v>
      </c>
      <c r="D137" s="40" t="s">
        <v>278</v>
      </c>
      <c r="E137" s="13">
        <v>37577.21</v>
      </c>
      <c r="F137" s="14">
        <v>0.65</v>
      </c>
      <c r="G137" s="13">
        <v>24425.23</v>
      </c>
      <c r="H137" s="41">
        <v>1.55</v>
      </c>
      <c r="I137" s="10">
        <v>1</v>
      </c>
      <c r="J137" s="10">
        <v>0.9</v>
      </c>
      <c r="K137" s="58">
        <v>0</v>
      </c>
      <c r="L137" s="15">
        <v>34073.199999999997</v>
      </c>
    </row>
    <row r="138" spans="1:12" s="16" customFormat="1" ht="15.75" x14ac:dyDescent="0.25">
      <c r="A138" s="51">
        <v>140</v>
      </c>
      <c r="B138" s="35" t="s">
        <v>297</v>
      </c>
      <c r="C138" s="36" t="s">
        <v>298</v>
      </c>
      <c r="D138" s="40" t="s">
        <v>278</v>
      </c>
      <c r="E138" s="13">
        <v>37577.21</v>
      </c>
      <c r="F138" s="14">
        <v>0.65</v>
      </c>
      <c r="G138" s="13">
        <v>24425.23</v>
      </c>
      <c r="H138" s="41">
        <v>1.71</v>
      </c>
      <c r="I138" s="10">
        <v>1</v>
      </c>
      <c r="J138" s="10">
        <v>0.9</v>
      </c>
      <c r="K138" s="58">
        <v>0</v>
      </c>
      <c r="L138" s="15">
        <v>37590.43</v>
      </c>
    </row>
    <row r="139" spans="1:12" s="16" customFormat="1" ht="15.75" x14ac:dyDescent="0.25">
      <c r="A139" s="51">
        <v>141</v>
      </c>
      <c r="B139" s="35" t="s">
        <v>299</v>
      </c>
      <c r="C139" s="36" t="s">
        <v>300</v>
      </c>
      <c r="D139" s="40" t="s">
        <v>278</v>
      </c>
      <c r="E139" s="13">
        <v>37577.21</v>
      </c>
      <c r="F139" s="14">
        <v>0.65</v>
      </c>
      <c r="G139" s="13">
        <v>24425.23</v>
      </c>
      <c r="H139" s="41">
        <v>2.29</v>
      </c>
      <c r="I139" s="10">
        <v>1</v>
      </c>
      <c r="J139" s="10">
        <v>0.9</v>
      </c>
      <c r="K139" s="58">
        <v>0</v>
      </c>
      <c r="L139" s="15">
        <v>50340.4</v>
      </c>
    </row>
    <row r="140" spans="1:12" s="16" customFormat="1" ht="15.75" x14ac:dyDescent="0.25">
      <c r="A140" s="51">
        <v>142</v>
      </c>
      <c r="B140" s="35" t="s">
        <v>301</v>
      </c>
      <c r="C140" s="36" t="s">
        <v>302</v>
      </c>
      <c r="D140" s="40" t="s">
        <v>278</v>
      </c>
      <c r="E140" s="13">
        <v>37577.21</v>
      </c>
      <c r="F140" s="14">
        <v>0.65</v>
      </c>
      <c r="G140" s="13">
        <v>24425.23</v>
      </c>
      <c r="H140" s="41">
        <v>2.4900000000000002</v>
      </c>
      <c r="I140" s="10">
        <v>1</v>
      </c>
      <c r="J140" s="10">
        <v>0.9</v>
      </c>
      <c r="K140" s="58">
        <v>0</v>
      </c>
      <c r="L140" s="15">
        <v>54736.94</v>
      </c>
    </row>
    <row r="141" spans="1:12" s="16" customFormat="1" ht="15.75" x14ac:dyDescent="0.25">
      <c r="A141" s="52">
        <v>143</v>
      </c>
      <c r="B141" s="35" t="s">
        <v>303</v>
      </c>
      <c r="C141" s="36" t="s">
        <v>304</v>
      </c>
      <c r="D141" s="40" t="s">
        <v>278</v>
      </c>
      <c r="E141" s="13">
        <v>37577.21</v>
      </c>
      <c r="F141" s="14">
        <v>0.65</v>
      </c>
      <c r="G141" s="13">
        <v>24425.23</v>
      </c>
      <c r="H141" s="41">
        <v>2.79</v>
      </c>
      <c r="I141" s="10">
        <v>1</v>
      </c>
      <c r="J141" s="10">
        <v>0.9</v>
      </c>
      <c r="K141" s="58">
        <v>0</v>
      </c>
      <c r="L141" s="15">
        <v>61331.75</v>
      </c>
    </row>
    <row r="142" spans="1:12" s="16" customFormat="1" ht="15.75" x14ac:dyDescent="0.25">
      <c r="A142" s="52">
        <v>144</v>
      </c>
      <c r="B142" s="35" t="s">
        <v>305</v>
      </c>
      <c r="C142" s="36" t="s">
        <v>306</v>
      </c>
      <c r="D142" s="40" t="s">
        <v>278</v>
      </c>
      <c r="E142" s="13">
        <v>37577.21</v>
      </c>
      <c r="F142" s="14">
        <v>0.65</v>
      </c>
      <c r="G142" s="13">
        <v>24425.23</v>
      </c>
      <c r="H142" s="41">
        <v>3.95</v>
      </c>
      <c r="I142" s="10">
        <v>1</v>
      </c>
      <c r="J142" s="10">
        <v>0.9</v>
      </c>
      <c r="K142" s="58">
        <v>0</v>
      </c>
      <c r="L142" s="15">
        <v>86831.69</v>
      </c>
    </row>
    <row r="143" spans="1:12" s="16" customFormat="1" ht="15.75" x14ac:dyDescent="0.25">
      <c r="A143" s="52">
        <v>145</v>
      </c>
      <c r="B143" s="35" t="s">
        <v>307</v>
      </c>
      <c r="C143" s="36" t="s">
        <v>308</v>
      </c>
      <c r="D143" s="40" t="s">
        <v>278</v>
      </c>
      <c r="E143" s="13">
        <v>37577.21</v>
      </c>
      <c r="F143" s="14">
        <v>0.65</v>
      </c>
      <c r="G143" s="13">
        <v>24425.23</v>
      </c>
      <c r="H143" s="41">
        <v>2.38</v>
      </c>
      <c r="I143" s="10">
        <v>1</v>
      </c>
      <c r="J143" s="10">
        <v>0.9</v>
      </c>
      <c r="K143" s="58">
        <v>0</v>
      </c>
      <c r="L143" s="15">
        <v>52318.84</v>
      </c>
    </row>
    <row r="144" spans="1:12" s="16" customFormat="1" ht="15.75" x14ac:dyDescent="0.25">
      <c r="A144" s="52">
        <v>146</v>
      </c>
      <c r="B144" s="35" t="s">
        <v>309</v>
      </c>
      <c r="C144" s="36" t="s">
        <v>310</v>
      </c>
      <c r="D144" s="40" t="s">
        <v>278</v>
      </c>
      <c r="E144" s="13">
        <v>37577.21</v>
      </c>
      <c r="F144" s="14">
        <v>0.65</v>
      </c>
      <c r="G144" s="13">
        <v>24425.23</v>
      </c>
      <c r="H144" s="41">
        <v>2.63</v>
      </c>
      <c r="I144" s="10">
        <v>1</v>
      </c>
      <c r="J144" s="10">
        <v>0.9</v>
      </c>
      <c r="K144" s="58">
        <v>0</v>
      </c>
      <c r="L144" s="15">
        <v>57814.52</v>
      </c>
    </row>
    <row r="145" spans="1:12" s="16" customFormat="1" ht="15.75" x14ac:dyDescent="0.25">
      <c r="A145" s="51">
        <v>147</v>
      </c>
      <c r="B145" s="35" t="s">
        <v>311</v>
      </c>
      <c r="C145" s="36" t="s">
        <v>312</v>
      </c>
      <c r="D145" s="40" t="s">
        <v>278</v>
      </c>
      <c r="E145" s="13">
        <v>37577.21</v>
      </c>
      <c r="F145" s="14">
        <v>0.65</v>
      </c>
      <c r="G145" s="13">
        <v>24425.23</v>
      </c>
      <c r="H145" s="41">
        <v>2.17</v>
      </c>
      <c r="I145" s="10">
        <v>1</v>
      </c>
      <c r="J145" s="10">
        <v>0.9</v>
      </c>
      <c r="K145" s="58">
        <v>0</v>
      </c>
      <c r="L145" s="15">
        <v>47702.47</v>
      </c>
    </row>
    <row r="146" spans="1:12" s="16" customFormat="1" ht="15.75" x14ac:dyDescent="0.25">
      <c r="A146" s="51">
        <v>148</v>
      </c>
      <c r="B146" s="35" t="s">
        <v>313</v>
      </c>
      <c r="C146" s="36" t="s">
        <v>314</v>
      </c>
      <c r="D146" s="40" t="s">
        <v>278</v>
      </c>
      <c r="E146" s="13">
        <v>37577.21</v>
      </c>
      <c r="F146" s="14">
        <v>0.65</v>
      </c>
      <c r="G146" s="13">
        <v>24425.23</v>
      </c>
      <c r="H146" s="41">
        <v>3.43</v>
      </c>
      <c r="I146" s="10">
        <v>1</v>
      </c>
      <c r="J146" s="10">
        <v>0.9</v>
      </c>
      <c r="K146" s="58">
        <v>0</v>
      </c>
      <c r="L146" s="15">
        <v>75400.69</v>
      </c>
    </row>
    <row r="147" spans="1:12" s="16" customFormat="1" ht="15.75" x14ac:dyDescent="0.25">
      <c r="A147" s="51">
        <v>149</v>
      </c>
      <c r="B147" s="35" t="s">
        <v>315</v>
      </c>
      <c r="C147" s="36" t="s">
        <v>316</v>
      </c>
      <c r="D147" s="40" t="s">
        <v>278</v>
      </c>
      <c r="E147" s="13">
        <v>37577.21</v>
      </c>
      <c r="F147" s="14">
        <v>0.65</v>
      </c>
      <c r="G147" s="13">
        <v>24425.23</v>
      </c>
      <c r="H147" s="41">
        <v>4.2699999999999996</v>
      </c>
      <c r="I147" s="10">
        <v>1</v>
      </c>
      <c r="J147" s="10">
        <v>0.9</v>
      </c>
      <c r="K147" s="58">
        <v>0</v>
      </c>
      <c r="L147" s="15">
        <v>93866.16</v>
      </c>
    </row>
    <row r="148" spans="1:12" s="16" customFormat="1" ht="15.75" x14ac:dyDescent="0.25">
      <c r="A148" s="51">
        <v>150</v>
      </c>
      <c r="B148" s="35" t="s">
        <v>317</v>
      </c>
      <c r="C148" s="36" t="s">
        <v>318</v>
      </c>
      <c r="D148" s="40" t="s">
        <v>278</v>
      </c>
      <c r="E148" s="13">
        <v>37577.21</v>
      </c>
      <c r="F148" s="14">
        <v>0.65</v>
      </c>
      <c r="G148" s="13">
        <v>24425.23</v>
      </c>
      <c r="H148" s="41">
        <v>3.66</v>
      </c>
      <c r="I148" s="10">
        <v>1</v>
      </c>
      <c r="J148" s="10">
        <v>0.9</v>
      </c>
      <c r="K148" s="58">
        <v>0</v>
      </c>
      <c r="L148" s="15">
        <v>80456.710000000006</v>
      </c>
    </row>
    <row r="149" spans="1:12" s="16" customFormat="1" ht="30" x14ac:dyDescent="0.25">
      <c r="A149" s="51">
        <v>151</v>
      </c>
      <c r="B149" s="35" t="s">
        <v>319</v>
      </c>
      <c r="C149" s="36" t="s">
        <v>320</v>
      </c>
      <c r="D149" s="40" t="s">
        <v>278</v>
      </c>
      <c r="E149" s="13">
        <v>37577.21</v>
      </c>
      <c r="F149" s="14">
        <v>0.65</v>
      </c>
      <c r="G149" s="13">
        <v>24425.23</v>
      </c>
      <c r="H149" s="41">
        <v>2.81</v>
      </c>
      <c r="I149" s="10">
        <v>1</v>
      </c>
      <c r="J149" s="10">
        <v>0.9</v>
      </c>
      <c r="K149" s="58">
        <v>0</v>
      </c>
      <c r="L149" s="15">
        <v>61771.41</v>
      </c>
    </row>
    <row r="150" spans="1:12" s="16" customFormat="1" ht="30" x14ac:dyDescent="0.25">
      <c r="A150" s="51">
        <v>152</v>
      </c>
      <c r="B150" s="35" t="s">
        <v>321</v>
      </c>
      <c r="C150" s="36" t="s">
        <v>322</v>
      </c>
      <c r="D150" s="40" t="s">
        <v>278</v>
      </c>
      <c r="E150" s="13">
        <v>37577.21</v>
      </c>
      <c r="F150" s="14">
        <v>0.65</v>
      </c>
      <c r="G150" s="13">
        <v>24425.23</v>
      </c>
      <c r="H150" s="41">
        <v>3.42</v>
      </c>
      <c r="I150" s="10">
        <v>1</v>
      </c>
      <c r="J150" s="10">
        <v>0.9</v>
      </c>
      <c r="K150" s="58">
        <v>0</v>
      </c>
      <c r="L150" s="15">
        <v>75180.86</v>
      </c>
    </row>
    <row r="151" spans="1:12" s="16" customFormat="1" ht="30" x14ac:dyDescent="0.25">
      <c r="A151" s="51">
        <v>153</v>
      </c>
      <c r="B151" s="35" t="s">
        <v>323</v>
      </c>
      <c r="C151" s="36" t="s">
        <v>324</v>
      </c>
      <c r="D151" s="40" t="s">
        <v>278</v>
      </c>
      <c r="E151" s="13">
        <v>37577.21</v>
      </c>
      <c r="F151" s="14">
        <v>0.65</v>
      </c>
      <c r="G151" s="13">
        <v>24425.23</v>
      </c>
      <c r="H151" s="41">
        <v>5.31</v>
      </c>
      <c r="I151" s="10">
        <v>1</v>
      </c>
      <c r="J151" s="10">
        <v>0.9</v>
      </c>
      <c r="K151" s="58">
        <v>0</v>
      </c>
      <c r="L151" s="15">
        <v>116728.17</v>
      </c>
    </row>
    <row r="152" spans="1:12" s="16" customFormat="1" ht="15.75" x14ac:dyDescent="0.25">
      <c r="A152" s="51">
        <v>154</v>
      </c>
      <c r="B152" s="35" t="s">
        <v>325</v>
      </c>
      <c r="C152" s="36" t="s">
        <v>326</v>
      </c>
      <c r="D152" s="40" t="s">
        <v>278</v>
      </c>
      <c r="E152" s="13">
        <v>37577.21</v>
      </c>
      <c r="F152" s="14">
        <v>0.65</v>
      </c>
      <c r="G152" s="13">
        <v>24425.23</v>
      </c>
      <c r="H152" s="41">
        <v>2.86</v>
      </c>
      <c r="I152" s="10">
        <v>1</v>
      </c>
      <c r="J152" s="10">
        <v>0.9</v>
      </c>
      <c r="K152" s="58">
        <v>0</v>
      </c>
      <c r="L152" s="15">
        <v>62870.54</v>
      </c>
    </row>
    <row r="153" spans="1:12" s="16" customFormat="1" ht="15.75" x14ac:dyDescent="0.25">
      <c r="A153" s="51">
        <v>155</v>
      </c>
      <c r="B153" s="35" t="s">
        <v>327</v>
      </c>
      <c r="C153" s="36" t="s">
        <v>328</v>
      </c>
      <c r="D153" s="40" t="s">
        <v>278</v>
      </c>
      <c r="E153" s="13">
        <v>37577.21</v>
      </c>
      <c r="F153" s="14">
        <v>0.65</v>
      </c>
      <c r="G153" s="13">
        <v>24425.23</v>
      </c>
      <c r="H153" s="21">
        <v>4.3099999999999996</v>
      </c>
      <c r="I153" s="10">
        <v>1</v>
      </c>
      <c r="J153" s="10">
        <v>0.9</v>
      </c>
      <c r="K153" s="58">
        <v>0</v>
      </c>
      <c r="L153" s="15">
        <v>94745.47</v>
      </c>
    </row>
    <row r="154" spans="1:12" s="16" customFormat="1" ht="30" x14ac:dyDescent="0.25">
      <c r="A154" s="46">
        <v>156</v>
      </c>
      <c r="B154" s="35" t="s">
        <v>329</v>
      </c>
      <c r="C154" s="36" t="s">
        <v>330</v>
      </c>
      <c r="D154" s="40" t="s">
        <v>278</v>
      </c>
      <c r="E154" s="13">
        <v>37577.21</v>
      </c>
      <c r="F154" s="14">
        <v>0.65</v>
      </c>
      <c r="G154" s="13">
        <v>24425.23</v>
      </c>
      <c r="H154" s="21">
        <v>2.93</v>
      </c>
      <c r="I154" s="10">
        <v>1</v>
      </c>
      <c r="J154" s="10">
        <v>0.9</v>
      </c>
      <c r="K154" s="58">
        <v>0</v>
      </c>
      <c r="L154" s="15">
        <v>64409.33</v>
      </c>
    </row>
    <row r="155" spans="1:12" s="16" customFormat="1" ht="30" x14ac:dyDescent="0.25">
      <c r="A155" s="52">
        <v>157</v>
      </c>
      <c r="B155" s="35" t="s">
        <v>331</v>
      </c>
      <c r="C155" s="36" t="s">
        <v>332</v>
      </c>
      <c r="D155" s="40" t="s">
        <v>278</v>
      </c>
      <c r="E155" s="13">
        <v>37577.21</v>
      </c>
      <c r="F155" s="14">
        <v>0.65</v>
      </c>
      <c r="G155" s="13">
        <v>24425.23</v>
      </c>
      <c r="H155" s="21">
        <v>1.24</v>
      </c>
      <c r="I155" s="10">
        <v>1</v>
      </c>
      <c r="J155" s="10">
        <v>0.9</v>
      </c>
      <c r="K155" s="58">
        <v>0</v>
      </c>
      <c r="L155" s="15">
        <v>27258.560000000001</v>
      </c>
    </row>
    <row r="156" spans="1:12" s="16" customFormat="1" ht="15.75" x14ac:dyDescent="0.25">
      <c r="A156" s="46">
        <v>175</v>
      </c>
      <c r="B156" s="35" t="s">
        <v>333</v>
      </c>
      <c r="C156" s="40" t="s">
        <v>334</v>
      </c>
      <c r="D156" s="40" t="s">
        <v>278</v>
      </c>
      <c r="E156" s="13">
        <v>37577.21</v>
      </c>
      <c r="F156" s="14">
        <v>0.65</v>
      </c>
      <c r="G156" s="13">
        <v>24425.23</v>
      </c>
      <c r="H156" s="20">
        <v>0.79</v>
      </c>
      <c r="I156" s="10">
        <v>1</v>
      </c>
      <c r="J156" s="10">
        <v>0.9</v>
      </c>
      <c r="K156" s="58">
        <v>0</v>
      </c>
      <c r="L156" s="15">
        <v>17366.34</v>
      </c>
    </row>
    <row r="157" spans="1:12" s="16" customFormat="1" ht="15.75" x14ac:dyDescent="0.25">
      <c r="A157" s="51">
        <v>176</v>
      </c>
      <c r="B157" s="35" t="s">
        <v>335</v>
      </c>
      <c r="C157" s="40" t="s">
        <v>336</v>
      </c>
      <c r="D157" s="40" t="s">
        <v>278</v>
      </c>
      <c r="E157" s="13">
        <v>37577.21</v>
      </c>
      <c r="F157" s="14">
        <v>0.65</v>
      </c>
      <c r="G157" s="13">
        <v>24425.23</v>
      </c>
      <c r="H157" s="20">
        <v>1.1399999999999999</v>
      </c>
      <c r="I157" s="10">
        <v>1</v>
      </c>
      <c r="J157" s="10">
        <v>0.9</v>
      </c>
      <c r="K157" s="58">
        <v>0</v>
      </c>
      <c r="L157" s="15">
        <v>25060.29</v>
      </c>
    </row>
    <row r="158" spans="1:12" s="16" customFormat="1" ht="15.75" x14ac:dyDescent="0.25">
      <c r="A158" s="51">
        <v>177</v>
      </c>
      <c r="B158" s="35" t="s">
        <v>337</v>
      </c>
      <c r="C158" s="40" t="s">
        <v>338</v>
      </c>
      <c r="D158" s="40" t="s">
        <v>278</v>
      </c>
      <c r="E158" s="13">
        <v>37577.21</v>
      </c>
      <c r="F158" s="14">
        <v>0.65</v>
      </c>
      <c r="G158" s="13">
        <v>24425.23</v>
      </c>
      <c r="H158" s="20">
        <v>2.46</v>
      </c>
      <c r="I158" s="10">
        <v>1</v>
      </c>
      <c r="J158" s="10">
        <v>0.9</v>
      </c>
      <c r="K158" s="58">
        <v>0</v>
      </c>
      <c r="L158" s="15">
        <v>54077.46</v>
      </c>
    </row>
    <row r="159" spans="1:12" s="16" customFormat="1" ht="15.75" x14ac:dyDescent="0.25">
      <c r="A159" s="51">
        <v>178</v>
      </c>
      <c r="B159" s="35" t="s">
        <v>339</v>
      </c>
      <c r="C159" s="40" t="s">
        <v>340</v>
      </c>
      <c r="D159" s="40" t="s">
        <v>278</v>
      </c>
      <c r="E159" s="13">
        <v>37577.21</v>
      </c>
      <c r="F159" s="14">
        <v>0.65</v>
      </c>
      <c r="G159" s="13">
        <v>24425.23</v>
      </c>
      <c r="H159" s="20">
        <v>2.5099999999999998</v>
      </c>
      <c r="I159" s="10">
        <v>1</v>
      </c>
      <c r="J159" s="10">
        <v>0.9</v>
      </c>
      <c r="K159" s="58">
        <v>0</v>
      </c>
      <c r="L159" s="15">
        <v>55176.59</v>
      </c>
    </row>
    <row r="160" spans="1:12" s="16" customFormat="1" ht="15.75" x14ac:dyDescent="0.25">
      <c r="A160" s="51">
        <v>179</v>
      </c>
      <c r="B160" s="35" t="s">
        <v>341</v>
      </c>
      <c r="C160" s="40" t="s">
        <v>342</v>
      </c>
      <c r="D160" s="40" t="s">
        <v>278</v>
      </c>
      <c r="E160" s="13">
        <v>37577.21</v>
      </c>
      <c r="F160" s="14">
        <v>0.65</v>
      </c>
      <c r="G160" s="13">
        <v>24425.23</v>
      </c>
      <c r="H160" s="20">
        <v>2.82</v>
      </c>
      <c r="I160" s="10">
        <v>1</v>
      </c>
      <c r="J160" s="10">
        <v>0.9</v>
      </c>
      <c r="K160" s="58">
        <v>0</v>
      </c>
      <c r="L160" s="15">
        <v>61991.23</v>
      </c>
    </row>
    <row r="161" spans="1:12" s="16" customFormat="1" ht="15.75" x14ac:dyDescent="0.25">
      <c r="A161" s="51">
        <v>180</v>
      </c>
      <c r="B161" s="35" t="s">
        <v>343</v>
      </c>
      <c r="C161" s="40" t="s">
        <v>344</v>
      </c>
      <c r="D161" s="40" t="s">
        <v>278</v>
      </c>
      <c r="E161" s="13">
        <v>37577.21</v>
      </c>
      <c r="F161" s="14">
        <v>0.65</v>
      </c>
      <c r="G161" s="13">
        <v>24425.23</v>
      </c>
      <c r="H161" s="20">
        <v>4.51</v>
      </c>
      <c r="I161" s="10">
        <v>1</v>
      </c>
      <c r="J161" s="10">
        <v>0.9</v>
      </c>
      <c r="K161" s="58">
        <v>0</v>
      </c>
      <c r="L161" s="15">
        <v>99142.01</v>
      </c>
    </row>
    <row r="162" spans="1:12" s="16" customFormat="1" ht="15.75" x14ac:dyDescent="0.25">
      <c r="A162" s="51">
        <v>181</v>
      </c>
      <c r="B162" s="35" t="s">
        <v>345</v>
      </c>
      <c r="C162" s="40" t="s">
        <v>346</v>
      </c>
      <c r="D162" s="40" t="s">
        <v>278</v>
      </c>
      <c r="E162" s="13">
        <v>37577.21</v>
      </c>
      <c r="F162" s="14">
        <v>0.65</v>
      </c>
      <c r="G162" s="13">
        <v>24425.23</v>
      </c>
      <c r="H162" s="20">
        <v>4.87</v>
      </c>
      <c r="I162" s="10">
        <v>1</v>
      </c>
      <c r="J162" s="10">
        <v>0.9</v>
      </c>
      <c r="K162" s="58">
        <v>0</v>
      </c>
      <c r="L162" s="15">
        <v>107055.78</v>
      </c>
    </row>
    <row r="163" spans="1:12" s="16" customFormat="1" ht="15.75" x14ac:dyDescent="0.25">
      <c r="A163" s="51">
        <v>182</v>
      </c>
      <c r="B163" s="35" t="s">
        <v>347</v>
      </c>
      <c r="C163" s="40" t="s">
        <v>348</v>
      </c>
      <c r="D163" s="40" t="s">
        <v>278</v>
      </c>
      <c r="E163" s="13">
        <v>37577.21</v>
      </c>
      <c r="F163" s="14">
        <v>0.65</v>
      </c>
      <c r="G163" s="13">
        <v>24425.23</v>
      </c>
      <c r="H163" s="20">
        <v>14.55</v>
      </c>
      <c r="I163" s="10">
        <v>1</v>
      </c>
      <c r="J163" s="10">
        <v>0.9</v>
      </c>
      <c r="K163" s="58">
        <v>0</v>
      </c>
      <c r="L163" s="15">
        <v>319848.39</v>
      </c>
    </row>
    <row r="164" spans="1:12" s="16" customFormat="1" ht="15.75" x14ac:dyDescent="0.25">
      <c r="A164" s="52">
        <v>189</v>
      </c>
      <c r="B164" s="35" t="s">
        <v>361</v>
      </c>
      <c r="C164" s="89" t="s">
        <v>879</v>
      </c>
      <c r="D164" s="40" t="s">
        <v>278</v>
      </c>
      <c r="E164" s="13">
        <v>37577.21</v>
      </c>
      <c r="F164" s="14">
        <v>0.65</v>
      </c>
      <c r="G164" s="13">
        <v>24425.23</v>
      </c>
      <c r="H164" s="21">
        <v>0.43</v>
      </c>
      <c r="I164" s="10">
        <v>1</v>
      </c>
      <c r="J164" s="10">
        <v>0.9</v>
      </c>
      <c r="K164" s="58">
        <v>0</v>
      </c>
      <c r="L164" s="15">
        <v>9452.56</v>
      </c>
    </row>
    <row r="165" spans="1:12" s="16" customFormat="1" ht="15.75" x14ac:dyDescent="0.25">
      <c r="A165" s="52">
        <v>190</v>
      </c>
      <c r="B165" s="35" t="s">
        <v>362</v>
      </c>
      <c r="C165" s="89" t="s">
        <v>880</v>
      </c>
      <c r="D165" s="40" t="s">
        <v>278</v>
      </c>
      <c r="E165" s="13">
        <v>37577.21</v>
      </c>
      <c r="F165" s="14">
        <v>0.65</v>
      </c>
      <c r="G165" s="13">
        <v>24425.23</v>
      </c>
      <c r="H165" s="21">
        <v>1.37</v>
      </c>
      <c r="I165" s="10">
        <v>1</v>
      </c>
      <c r="J165" s="10">
        <v>0.9</v>
      </c>
      <c r="K165" s="58">
        <v>0</v>
      </c>
      <c r="L165" s="15">
        <v>30116.31</v>
      </c>
    </row>
    <row r="166" spans="1:12" s="16" customFormat="1" ht="15.75" x14ac:dyDescent="0.25">
      <c r="A166" s="52">
        <v>191</v>
      </c>
      <c r="B166" s="35" t="s">
        <v>363</v>
      </c>
      <c r="C166" s="89" t="s">
        <v>881</v>
      </c>
      <c r="D166" s="40" t="s">
        <v>278</v>
      </c>
      <c r="E166" s="13">
        <v>37577.21</v>
      </c>
      <c r="F166" s="14">
        <v>0.65</v>
      </c>
      <c r="G166" s="13">
        <v>24425.23</v>
      </c>
      <c r="H166" s="21">
        <v>2.85</v>
      </c>
      <c r="I166" s="10">
        <v>1</v>
      </c>
      <c r="J166" s="10">
        <v>0.9</v>
      </c>
      <c r="K166" s="58">
        <v>0</v>
      </c>
      <c r="L166" s="15">
        <v>62650.71</v>
      </c>
    </row>
    <row r="167" spans="1:12" s="16" customFormat="1" ht="15.75" x14ac:dyDescent="0.25">
      <c r="A167" s="52">
        <v>192</v>
      </c>
      <c r="B167" s="35" t="s">
        <v>364</v>
      </c>
      <c r="C167" s="89" t="s">
        <v>882</v>
      </c>
      <c r="D167" s="40" t="s">
        <v>278</v>
      </c>
      <c r="E167" s="13">
        <v>37577.21</v>
      </c>
      <c r="F167" s="14">
        <v>0.65</v>
      </c>
      <c r="G167" s="13">
        <v>24425.23</v>
      </c>
      <c r="H167" s="21">
        <v>4.87</v>
      </c>
      <c r="I167" s="10">
        <v>1</v>
      </c>
      <c r="J167" s="10">
        <v>0.9</v>
      </c>
      <c r="K167" s="58">
        <v>0</v>
      </c>
      <c r="L167" s="15">
        <v>107055.78</v>
      </c>
    </row>
    <row r="168" spans="1:12" s="16" customFormat="1" ht="15.75" x14ac:dyDescent="0.25">
      <c r="A168" s="51">
        <v>202</v>
      </c>
      <c r="B168" s="35" t="s">
        <v>365</v>
      </c>
      <c r="C168" s="36" t="s">
        <v>366</v>
      </c>
      <c r="D168" s="40" t="s">
        <v>278</v>
      </c>
      <c r="E168" s="13">
        <v>37577.21</v>
      </c>
      <c r="F168" s="14">
        <v>0.65</v>
      </c>
      <c r="G168" s="13">
        <v>24425.23</v>
      </c>
      <c r="H168" s="20">
        <v>2.64</v>
      </c>
      <c r="I168" s="10">
        <v>1</v>
      </c>
      <c r="J168" s="10">
        <v>0.9</v>
      </c>
      <c r="K168" s="58">
        <v>0</v>
      </c>
      <c r="L168" s="15">
        <v>58034.35</v>
      </c>
    </row>
    <row r="169" spans="1:12" s="16" customFormat="1" ht="15.75" x14ac:dyDescent="0.25">
      <c r="A169" s="46">
        <v>203</v>
      </c>
      <c r="B169" s="35" t="s">
        <v>367</v>
      </c>
      <c r="C169" s="36" t="s">
        <v>368</v>
      </c>
      <c r="D169" s="40" t="s">
        <v>278</v>
      </c>
      <c r="E169" s="13">
        <v>37577.21</v>
      </c>
      <c r="F169" s="14">
        <v>0.65</v>
      </c>
      <c r="G169" s="13">
        <v>24425.23</v>
      </c>
      <c r="H169" s="20">
        <v>19.75</v>
      </c>
      <c r="I169" s="10">
        <v>1</v>
      </c>
      <c r="J169" s="10">
        <v>0.9</v>
      </c>
      <c r="K169" s="58">
        <v>0</v>
      </c>
      <c r="L169" s="15">
        <v>434158.46</v>
      </c>
    </row>
    <row r="170" spans="1:12" s="16" customFormat="1" ht="15.75" x14ac:dyDescent="0.25">
      <c r="A170" s="46">
        <v>205</v>
      </c>
      <c r="B170" s="35" t="s">
        <v>369</v>
      </c>
      <c r="C170" s="36" t="s">
        <v>370</v>
      </c>
      <c r="D170" s="40" t="s">
        <v>371</v>
      </c>
      <c r="E170" s="13">
        <v>37577.21</v>
      </c>
      <c r="F170" s="14">
        <v>0.65</v>
      </c>
      <c r="G170" s="13">
        <v>24425.23</v>
      </c>
      <c r="H170" s="20">
        <v>0.66</v>
      </c>
      <c r="I170" s="10">
        <v>1</v>
      </c>
      <c r="J170" s="10">
        <v>0.9</v>
      </c>
      <c r="K170" s="58">
        <v>0</v>
      </c>
      <c r="L170" s="15">
        <v>14508.59</v>
      </c>
    </row>
    <row r="171" spans="1:12" s="16" customFormat="1" ht="15.75" x14ac:dyDescent="0.25">
      <c r="A171" s="46">
        <v>206</v>
      </c>
      <c r="B171" s="35" t="s">
        <v>372</v>
      </c>
      <c r="C171" s="36" t="s">
        <v>373</v>
      </c>
      <c r="D171" s="40" t="s">
        <v>371</v>
      </c>
      <c r="E171" s="13">
        <v>37577.21</v>
      </c>
      <c r="F171" s="14">
        <v>0.65</v>
      </c>
      <c r="G171" s="13">
        <v>24425.23</v>
      </c>
      <c r="H171" s="20">
        <v>0.47</v>
      </c>
      <c r="I171" s="10">
        <v>1</v>
      </c>
      <c r="J171" s="10">
        <v>0.9</v>
      </c>
      <c r="K171" s="58">
        <v>0</v>
      </c>
      <c r="L171" s="15">
        <v>10331.870000000001</v>
      </c>
    </row>
    <row r="172" spans="1:12" s="16" customFormat="1" ht="15.75" x14ac:dyDescent="0.25">
      <c r="A172" s="51">
        <v>207</v>
      </c>
      <c r="B172" s="35" t="s">
        <v>374</v>
      </c>
      <c r="C172" s="36" t="s">
        <v>375</v>
      </c>
      <c r="D172" s="40" t="s">
        <v>371</v>
      </c>
      <c r="E172" s="13">
        <v>37577.21</v>
      </c>
      <c r="F172" s="14">
        <v>0.65</v>
      </c>
      <c r="G172" s="13">
        <v>24425.23</v>
      </c>
      <c r="H172" s="20">
        <v>0.61</v>
      </c>
      <c r="I172" s="10">
        <v>1</v>
      </c>
      <c r="J172" s="10">
        <v>0.9</v>
      </c>
      <c r="K172" s="58">
        <v>0</v>
      </c>
      <c r="L172" s="15">
        <v>13409.45</v>
      </c>
    </row>
    <row r="173" spans="1:12" s="16" customFormat="1" ht="30" x14ac:dyDescent="0.25">
      <c r="A173" s="51">
        <v>208</v>
      </c>
      <c r="B173" s="35" t="s">
        <v>376</v>
      </c>
      <c r="C173" s="36" t="s">
        <v>377</v>
      </c>
      <c r="D173" s="40" t="s">
        <v>371</v>
      </c>
      <c r="E173" s="13">
        <v>37577.21</v>
      </c>
      <c r="F173" s="14">
        <v>0.65</v>
      </c>
      <c r="G173" s="13">
        <v>24425.23</v>
      </c>
      <c r="H173" s="20">
        <v>0.71</v>
      </c>
      <c r="I173" s="10">
        <v>0.80437000000000003</v>
      </c>
      <c r="J173" s="10">
        <v>0.9</v>
      </c>
      <c r="K173" s="58">
        <v>0</v>
      </c>
      <c r="L173" s="15">
        <v>12554.38</v>
      </c>
    </row>
    <row r="174" spans="1:12" s="16" customFormat="1" ht="15.75" x14ac:dyDescent="0.25">
      <c r="A174" s="51">
        <v>209</v>
      </c>
      <c r="B174" s="35" t="s">
        <v>378</v>
      </c>
      <c r="C174" s="36" t="s">
        <v>379</v>
      </c>
      <c r="D174" s="40" t="s">
        <v>371</v>
      </c>
      <c r="E174" s="13">
        <v>37577.21</v>
      </c>
      <c r="F174" s="14">
        <v>0.65</v>
      </c>
      <c r="G174" s="13">
        <v>24425.23</v>
      </c>
      <c r="H174" s="20">
        <v>0.84</v>
      </c>
      <c r="I174" s="10">
        <v>0.80437000000000003</v>
      </c>
      <c r="J174" s="10">
        <v>0.9</v>
      </c>
      <c r="K174" s="58">
        <v>0</v>
      </c>
      <c r="L174" s="15">
        <v>14853.07</v>
      </c>
    </row>
    <row r="175" spans="1:12" s="16" customFormat="1" ht="15.75" x14ac:dyDescent="0.25">
      <c r="A175" s="51">
        <v>210</v>
      </c>
      <c r="B175" s="35" t="s">
        <v>380</v>
      </c>
      <c r="C175" s="36" t="s">
        <v>381</v>
      </c>
      <c r="D175" s="40" t="s">
        <v>371</v>
      </c>
      <c r="E175" s="13">
        <v>37577.21</v>
      </c>
      <c r="F175" s="14">
        <v>0.65</v>
      </c>
      <c r="G175" s="13">
        <v>24425.23</v>
      </c>
      <c r="H175" s="20">
        <v>0.91</v>
      </c>
      <c r="I175" s="10">
        <v>0.80437000000000003</v>
      </c>
      <c r="J175" s="10">
        <v>0.9</v>
      </c>
      <c r="K175" s="58">
        <v>0</v>
      </c>
      <c r="L175" s="15">
        <v>16090.83</v>
      </c>
    </row>
    <row r="176" spans="1:12" s="16" customFormat="1" ht="15.75" x14ac:dyDescent="0.25">
      <c r="A176" s="51">
        <v>211</v>
      </c>
      <c r="B176" s="35" t="s">
        <v>382</v>
      </c>
      <c r="C176" s="36" t="s">
        <v>383</v>
      </c>
      <c r="D176" s="40" t="s">
        <v>371</v>
      </c>
      <c r="E176" s="13">
        <v>37577.21</v>
      </c>
      <c r="F176" s="14">
        <v>0.65</v>
      </c>
      <c r="G176" s="13">
        <v>24425.23</v>
      </c>
      <c r="H176" s="20">
        <v>1.1000000000000001</v>
      </c>
      <c r="I176" s="10">
        <v>0.80437000000000003</v>
      </c>
      <c r="J176" s="10">
        <v>0.9</v>
      </c>
      <c r="K176" s="58">
        <v>0</v>
      </c>
      <c r="L176" s="15">
        <v>19450.45</v>
      </c>
    </row>
    <row r="177" spans="1:12" s="16" customFormat="1" ht="15.75" x14ac:dyDescent="0.25">
      <c r="A177" s="51">
        <v>212</v>
      </c>
      <c r="B177" s="35" t="s">
        <v>384</v>
      </c>
      <c r="C177" s="36" t="s">
        <v>385</v>
      </c>
      <c r="D177" s="40" t="s">
        <v>371</v>
      </c>
      <c r="E177" s="13">
        <v>37577.21</v>
      </c>
      <c r="F177" s="14">
        <v>0.65</v>
      </c>
      <c r="G177" s="13">
        <v>24425.23</v>
      </c>
      <c r="H177" s="20">
        <v>1.35</v>
      </c>
      <c r="I177" s="10">
        <v>0.80437000000000003</v>
      </c>
      <c r="J177" s="10">
        <v>0.9</v>
      </c>
      <c r="K177" s="58">
        <v>0</v>
      </c>
      <c r="L177" s="15">
        <v>23871.01</v>
      </c>
    </row>
    <row r="178" spans="1:12" s="16" customFormat="1" ht="15.75" x14ac:dyDescent="0.25">
      <c r="A178" s="51">
        <v>213</v>
      </c>
      <c r="B178" s="35" t="s">
        <v>386</v>
      </c>
      <c r="C178" s="36" t="s">
        <v>387</v>
      </c>
      <c r="D178" s="40" t="s">
        <v>371</v>
      </c>
      <c r="E178" s="13">
        <v>37577.21</v>
      </c>
      <c r="F178" s="14">
        <v>0.65</v>
      </c>
      <c r="G178" s="13">
        <v>24425.23</v>
      </c>
      <c r="H178" s="20">
        <v>1.96</v>
      </c>
      <c r="I178" s="10">
        <v>0.80437000000000003</v>
      </c>
      <c r="J178" s="10">
        <v>0.9</v>
      </c>
      <c r="K178" s="58">
        <v>0</v>
      </c>
      <c r="L178" s="15">
        <v>34657.17</v>
      </c>
    </row>
    <row r="179" spans="1:12" s="16" customFormat="1" ht="15.75" customHeight="1" x14ac:dyDescent="0.25">
      <c r="A179" s="46">
        <v>215</v>
      </c>
      <c r="B179" s="35" t="s">
        <v>390</v>
      </c>
      <c r="C179" s="36" t="s">
        <v>391</v>
      </c>
      <c r="D179" s="40" t="s">
        <v>392</v>
      </c>
      <c r="E179" s="13">
        <v>37577.21</v>
      </c>
      <c r="F179" s="14">
        <v>0.65</v>
      </c>
      <c r="G179" s="13">
        <v>24425.23</v>
      </c>
      <c r="H179" s="20">
        <v>0.49</v>
      </c>
      <c r="I179" s="10">
        <v>0.80437000000000003</v>
      </c>
      <c r="J179" s="10">
        <v>0.9</v>
      </c>
      <c r="K179" s="58">
        <v>0</v>
      </c>
      <c r="L179" s="15">
        <v>8664.2900000000009</v>
      </c>
    </row>
    <row r="180" spans="1:12" s="16" customFormat="1" ht="15.75" x14ac:dyDescent="0.25">
      <c r="A180" s="46">
        <v>216</v>
      </c>
      <c r="B180" s="35" t="s">
        <v>393</v>
      </c>
      <c r="C180" s="36" t="s">
        <v>394</v>
      </c>
      <c r="D180" s="40" t="s">
        <v>392</v>
      </c>
      <c r="E180" s="13">
        <v>37577.21</v>
      </c>
      <c r="F180" s="14">
        <v>0.65</v>
      </c>
      <c r="G180" s="13">
        <v>24425.23</v>
      </c>
      <c r="H180" s="20">
        <v>0.79</v>
      </c>
      <c r="I180" s="10">
        <v>0.80437000000000003</v>
      </c>
      <c r="J180" s="10">
        <v>0.9</v>
      </c>
      <c r="K180" s="58">
        <v>0</v>
      </c>
      <c r="L180" s="15">
        <v>13968.96</v>
      </c>
    </row>
    <row r="181" spans="1:12" s="16" customFormat="1" ht="15.75" x14ac:dyDescent="0.25">
      <c r="A181" s="51">
        <v>217</v>
      </c>
      <c r="B181" s="35" t="s">
        <v>395</v>
      </c>
      <c r="C181" s="36" t="s">
        <v>396</v>
      </c>
      <c r="D181" s="40" t="s">
        <v>392</v>
      </c>
      <c r="E181" s="13">
        <v>37577.21</v>
      </c>
      <c r="F181" s="14">
        <v>0.65</v>
      </c>
      <c r="G181" s="13">
        <v>24425.23</v>
      </c>
      <c r="H181" s="20">
        <v>1.07</v>
      </c>
      <c r="I181" s="10">
        <v>0.80437000000000003</v>
      </c>
      <c r="J181" s="10">
        <v>0.9</v>
      </c>
      <c r="K181" s="58">
        <v>0</v>
      </c>
      <c r="L181" s="15">
        <v>18919.990000000002</v>
      </c>
    </row>
    <row r="182" spans="1:12" s="16" customFormat="1" ht="15.75" x14ac:dyDescent="0.25">
      <c r="A182" s="51">
        <v>218</v>
      </c>
      <c r="B182" s="35" t="s">
        <v>397</v>
      </c>
      <c r="C182" s="36" t="s">
        <v>398</v>
      </c>
      <c r="D182" s="40" t="s">
        <v>392</v>
      </c>
      <c r="E182" s="13">
        <v>37577.21</v>
      </c>
      <c r="F182" s="14">
        <v>0.65</v>
      </c>
      <c r="G182" s="13">
        <v>24425.23</v>
      </c>
      <c r="H182" s="20">
        <v>1.19</v>
      </c>
      <c r="I182" s="10">
        <v>0.80437000000000003</v>
      </c>
      <c r="J182" s="10">
        <v>0.9</v>
      </c>
      <c r="K182" s="58">
        <v>0</v>
      </c>
      <c r="L182" s="15">
        <v>21041.85</v>
      </c>
    </row>
    <row r="183" spans="1:12" s="16" customFormat="1" ht="15.75" x14ac:dyDescent="0.25">
      <c r="A183" s="51">
        <v>219</v>
      </c>
      <c r="B183" s="35" t="s">
        <v>399</v>
      </c>
      <c r="C183" s="36" t="s">
        <v>400</v>
      </c>
      <c r="D183" s="40" t="s">
        <v>392</v>
      </c>
      <c r="E183" s="13">
        <v>37577.21</v>
      </c>
      <c r="F183" s="14">
        <v>0.65</v>
      </c>
      <c r="G183" s="13">
        <v>24425.23</v>
      </c>
      <c r="H183" s="20">
        <v>2.11</v>
      </c>
      <c r="I183" s="10">
        <v>0.80437000000000003</v>
      </c>
      <c r="J183" s="10">
        <v>0.9</v>
      </c>
      <c r="K183" s="58">
        <v>0</v>
      </c>
      <c r="L183" s="15">
        <v>37309.51</v>
      </c>
    </row>
    <row r="184" spans="1:12" s="16" customFormat="1" ht="15.75" x14ac:dyDescent="0.25">
      <c r="A184" s="51">
        <v>220</v>
      </c>
      <c r="B184" s="35" t="s">
        <v>401</v>
      </c>
      <c r="C184" s="36" t="s">
        <v>402</v>
      </c>
      <c r="D184" s="40" t="s">
        <v>392</v>
      </c>
      <c r="E184" s="13">
        <v>37577.21</v>
      </c>
      <c r="F184" s="14">
        <v>0.65</v>
      </c>
      <c r="G184" s="13">
        <v>24425.23</v>
      </c>
      <c r="H184" s="20">
        <v>2.33</v>
      </c>
      <c r="I184" s="10">
        <v>0.80437000000000003</v>
      </c>
      <c r="J184" s="10">
        <v>0.9</v>
      </c>
      <c r="K184" s="58">
        <v>0</v>
      </c>
      <c r="L184" s="15">
        <v>41199.599999999999</v>
      </c>
    </row>
    <row r="185" spans="1:12" s="16" customFormat="1" ht="15.75" x14ac:dyDescent="0.25">
      <c r="A185" s="51">
        <v>221</v>
      </c>
      <c r="B185" s="35" t="s">
        <v>403</v>
      </c>
      <c r="C185" s="36" t="s">
        <v>404</v>
      </c>
      <c r="D185" s="40" t="s">
        <v>392</v>
      </c>
      <c r="E185" s="13">
        <v>37577.21</v>
      </c>
      <c r="F185" s="14">
        <v>0.65</v>
      </c>
      <c r="G185" s="13">
        <v>24425.23</v>
      </c>
      <c r="H185" s="20">
        <v>0.51</v>
      </c>
      <c r="I185" s="10">
        <v>0.80437000000000003</v>
      </c>
      <c r="J185" s="10">
        <v>0.9</v>
      </c>
      <c r="K185" s="58">
        <v>0</v>
      </c>
      <c r="L185" s="15">
        <v>9017.94</v>
      </c>
    </row>
    <row r="186" spans="1:12" s="16" customFormat="1" ht="15.75" x14ac:dyDescent="0.25">
      <c r="A186" s="51">
        <v>222</v>
      </c>
      <c r="B186" s="35" t="s">
        <v>405</v>
      </c>
      <c r="C186" s="36" t="s">
        <v>406</v>
      </c>
      <c r="D186" s="40" t="s">
        <v>392</v>
      </c>
      <c r="E186" s="13">
        <v>37577.21</v>
      </c>
      <c r="F186" s="14">
        <v>0.65</v>
      </c>
      <c r="G186" s="13">
        <v>24425.23</v>
      </c>
      <c r="H186" s="20">
        <v>0.66</v>
      </c>
      <c r="I186" s="10">
        <v>1</v>
      </c>
      <c r="J186" s="10">
        <v>0.9</v>
      </c>
      <c r="K186" s="58">
        <v>0</v>
      </c>
      <c r="L186" s="15">
        <v>14508.59</v>
      </c>
    </row>
    <row r="187" spans="1:12" s="16" customFormat="1" ht="15.75" x14ac:dyDescent="0.25">
      <c r="A187" s="51">
        <v>223</v>
      </c>
      <c r="B187" s="35" t="s">
        <v>407</v>
      </c>
      <c r="C187" s="36" t="s">
        <v>408</v>
      </c>
      <c r="D187" s="40" t="s">
        <v>409</v>
      </c>
      <c r="E187" s="13">
        <v>37577.21</v>
      </c>
      <c r="F187" s="14">
        <v>0.65</v>
      </c>
      <c r="G187" s="13">
        <v>24425.23</v>
      </c>
      <c r="H187" s="20">
        <v>1.1100000000000001</v>
      </c>
      <c r="I187" s="10">
        <v>0.80437000000000003</v>
      </c>
      <c r="J187" s="10">
        <v>0.9</v>
      </c>
      <c r="K187" s="58">
        <v>0</v>
      </c>
      <c r="L187" s="15">
        <v>19627.28</v>
      </c>
    </row>
    <row r="188" spans="1:12" s="16" customFormat="1" ht="15.75" x14ac:dyDescent="0.25">
      <c r="A188" s="51">
        <v>224</v>
      </c>
      <c r="B188" s="35" t="s">
        <v>410</v>
      </c>
      <c r="C188" s="36" t="s">
        <v>411</v>
      </c>
      <c r="D188" s="40" t="s">
        <v>409</v>
      </c>
      <c r="E188" s="13">
        <v>37577.21</v>
      </c>
      <c r="F188" s="14">
        <v>0.65</v>
      </c>
      <c r="G188" s="13">
        <v>24425.23</v>
      </c>
      <c r="H188" s="20">
        <v>0.39</v>
      </c>
      <c r="I188" s="10">
        <v>0.80437000000000003</v>
      </c>
      <c r="J188" s="10">
        <v>0.9</v>
      </c>
      <c r="K188" s="58">
        <v>0</v>
      </c>
      <c r="L188" s="15">
        <v>6896.07</v>
      </c>
    </row>
    <row r="189" spans="1:12" s="16" customFormat="1" ht="15.75" x14ac:dyDescent="0.25">
      <c r="A189" s="51">
        <v>225</v>
      </c>
      <c r="B189" s="35" t="s">
        <v>412</v>
      </c>
      <c r="C189" s="36" t="s">
        <v>413</v>
      </c>
      <c r="D189" s="40" t="s">
        <v>409</v>
      </c>
      <c r="E189" s="13">
        <v>37577.21</v>
      </c>
      <c r="F189" s="14">
        <v>0.65</v>
      </c>
      <c r="G189" s="13">
        <v>24425.23</v>
      </c>
      <c r="H189" s="20">
        <v>1.85</v>
      </c>
      <c r="I189" s="10">
        <v>0.80437000000000003</v>
      </c>
      <c r="J189" s="10">
        <v>0.9</v>
      </c>
      <c r="K189" s="58">
        <v>0</v>
      </c>
      <c r="L189" s="15">
        <v>32712.13</v>
      </c>
    </row>
    <row r="190" spans="1:12" s="16" customFormat="1" ht="15.75" x14ac:dyDescent="0.25">
      <c r="A190" s="51">
        <v>226</v>
      </c>
      <c r="B190" s="35" t="s">
        <v>414</v>
      </c>
      <c r="C190" s="36" t="s">
        <v>415</v>
      </c>
      <c r="D190" s="40" t="s">
        <v>409</v>
      </c>
      <c r="E190" s="13">
        <v>37577.21</v>
      </c>
      <c r="F190" s="14">
        <v>0.65</v>
      </c>
      <c r="G190" s="13">
        <v>24425.23</v>
      </c>
      <c r="H190" s="20">
        <v>2.12</v>
      </c>
      <c r="I190" s="10">
        <v>1</v>
      </c>
      <c r="J190" s="10">
        <v>0.9</v>
      </c>
      <c r="K190" s="58">
        <v>0</v>
      </c>
      <c r="L190" s="15">
        <v>46603.34</v>
      </c>
    </row>
    <row r="191" spans="1:12" s="16" customFormat="1" ht="15.75" customHeight="1" x14ac:dyDescent="0.25">
      <c r="A191" s="51">
        <v>227</v>
      </c>
      <c r="B191" s="35" t="s">
        <v>416</v>
      </c>
      <c r="C191" s="36" t="s">
        <v>417</v>
      </c>
      <c r="D191" s="40" t="s">
        <v>418</v>
      </c>
      <c r="E191" s="13">
        <v>37577.21</v>
      </c>
      <c r="F191" s="14">
        <v>0.65</v>
      </c>
      <c r="G191" s="13">
        <v>24425.23</v>
      </c>
      <c r="H191" s="20">
        <v>0.85</v>
      </c>
      <c r="I191" s="10">
        <v>1</v>
      </c>
      <c r="J191" s="10">
        <v>0.9</v>
      </c>
      <c r="K191" s="58">
        <v>0</v>
      </c>
      <c r="L191" s="15">
        <v>18685.3</v>
      </c>
    </row>
    <row r="192" spans="1:12" s="16" customFormat="1" ht="30" x14ac:dyDescent="0.25">
      <c r="A192" s="51">
        <v>228</v>
      </c>
      <c r="B192" s="35" t="s">
        <v>419</v>
      </c>
      <c r="C192" s="36" t="s">
        <v>420</v>
      </c>
      <c r="D192" s="40" t="s">
        <v>418</v>
      </c>
      <c r="E192" s="13">
        <v>37577.21</v>
      </c>
      <c r="F192" s="14">
        <v>0.65</v>
      </c>
      <c r="G192" s="13">
        <v>24425.23</v>
      </c>
      <c r="H192" s="20">
        <v>2.48</v>
      </c>
      <c r="I192" s="10">
        <v>1</v>
      </c>
      <c r="J192" s="10">
        <v>0.9</v>
      </c>
      <c r="K192" s="58">
        <v>0</v>
      </c>
      <c r="L192" s="15">
        <v>54517.11</v>
      </c>
    </row>
    <row r="193" spans="1:12" s="16" customFormat="1" ht="30" x14ac:dyDescent="0.25">
      <c r="A193" s="51">
        <v>229</v>
      </c>
      <c r="B193" s="35" t="s">
        <v>421</v>
      </c>
      <c r="C193" s="36" t="s">
        <v>422</v>
      </c>
      <c r="D193" s="40" t="s">
        <v>418</v>
      </c>
      <c r="E193" s="13">
        <v>37577.21</v>
      </c>
      <c r="F193" s="14">
        <v>0.65</v>
      </c>
      <c r="G193" s="13">
        <v>24425.23</v>
      </c>
      <c r="H193" s="20">
        <v>0.91</v>
      </c>
      <c r="I193" s="10">
        <v>1</v>
      </c>
      <c r="J193" s="10">
        <v>0.9</v>
      </c>
      <c r="K193" s="58">
        <v>0</v>
      </c>
      <c r="L193" s="15">
        <v>20004.259999999998</v>
      </c>
    </row>
    <row r="194" spans="1:12" s="16" customFormat="1" ht="15.75" x14ac:dyDescent="0.25">
      <c r="A194" s="51">
        <v>230</v>
      </c>
      <c r="B194" s="35" t="s">
        <v>423</v>
      </c>
      <c r="C194" s="36" t="s">
        <v>424</v>
      </c>
      <c r="D194" s="40" t="s">
        <v>418</v>
      </c>
      <c r="E194" s="13">
        <v>37577.21</v>
      </c>
      <c r="F194" s="14">
        <v>0.65</v>
      </c>
      <c r="G194" s="13">
        <v>24425.23</v>
      </c>
      <c r="H194" s="20">
        <v>1.28</v>
      </c>
      <c r="I194" s="10">
        <v>0.80437000000000003</v>
      </c>
      <c r="J194" s="10">
        <v>0.9</v>
      </c>
      <c r="K194" s="58">
        <v>0</v>
      </c>
      <c r="L194" s="15">
        <v>22633.25</v>
      </c>
    </row>
    <row r="195" spans="1:12" s="16" customFormat="1" ht="15.75" x14ac:dyDescent="0.25">
      <c r="A195" s="51">
        <v>231</v>
      </c>
      <c r="B195" s="35" t="s">
        <v>425</v>
      </c>
      <c r="C195" s="36" t="s">
        <v>426</v>
      </c>
      <c r="D195" s="40" t="s">
        <v>418</v>
      </c>
      <c r="E195" s="13">
        <v>37577.21</v>
      </c>
      <c r="F195" s="14">
        <v>0.65</v>
      </c>
      <c r="G195" s="13">
        <v>24425.23</v>
      </c>
      <c r="H195" s="20">
        <v>1.1100000000000001</v>
      </c>
      <c r="I195" s="10">
        <v>0.80437000000000003</v>
      </c>
      <c r="J195" s="10">
        <v>0.9</v>
      </c>
      <c r="K195" s="58">
        <v>0</v>
      </c>
      <c r="L195" s="15">
        <v>19627.28</v>
      </c>
    </row>
    <row r="196" spans="1:12" s="16" customFormat="1" ht="15.75" x14ac:dyDescent="0.25">
      <c r="A196" s="51">
        <v>232</v>
      </c>
      <c r="B196" s="35" t="s">
        <v>427</v>
      </c>
      <c r="C196" s="36" t="s">
        <v>428</v>
      </c>
      <c r="D196" s="40" t="s">
        <v>418</v>
      </c>
      <c r="E196" s="13">
        <v>37577.21</v>
      </c>
      <c r="F196" s="14">
        <v>0.65</v>
      </c>
      <c r="G196" s="13">
        <v>24425.23</v>
      </c>
      <c r="H196" s="20">
        <v>1.25</v>
      </c>
      <c r="I196" s="10">
        <v>0.80437000000000003</v>
      </c>
      <c r="J196" s="10">
        <v>0.9</v>
      </c>
      <c r="K196" s="58">
        <v>0</v>
      </c>
      <c r="L196" s="15">
        <v>22102.79</v>
      </c>
    </row>
    <row r="197" spans="1:12" s="16" customFormat="1" ht="15.75" x14ac:dyDescent="0.25">
      <c r="A197" s="51">
        <v>233</v>
      </c>
      <c r="B197" s="35" t="s">
        <v>429</v>
      </c>
      <c r="C197" s="36" t="s">
        <v>430</v>
      </c>
      <c r="D197" s="40" t="s">
        <v>431</v>
      </c>
      <c r="E197" s="13">
        <v>37577.21</v>
      </c>
      <c r="F197" s="14">
        <v>0.65</v>
      </c>
      <c r="G197" s="13">
        <v>24425.23</v>
      </c>
      <c r="H197" s="20">
        <v>1.78</v>
      </c>
      <c r="I197" s="10">
        <v>0.80437000000000003</v>
      </c>
      <c r="J197" s="10">
        <v>0.9</v>
      </c>
      <c r="K197" s="58">
        <v>0</v>
      </c>
      <c r="L197" s="15">
        <v>31474.37</v>
      </c>
    </row>
    <row r="198" spans="1:12" s="16" customFormat="1" ht="15.75" x14ac:dyDescent="0.25">
      <c r="A198" s="51">
        <v>234</v>
      </c>
      <c r="B198" s="35" t="s">
        <v>432</v>
      </c>
      <c r="C198" s="36" t="s">
        <v>433</v>
      </c>
      <c r="D198" s="40" t="s">
        <v>431</v>
      </c>
      <c r="E198" s="13">
        <v>37577.21</v>
      </c>
      <c r="F198" s="14">
        <v>0.65</v>
      </c>
      <c r="G198" s="13">
        <v>24425.23</v>
      </c>
      <c r="H198" s="20">
        <v>1.67</v>
      </c>
      <c r="I198" s="10">
        <v>0.80437000000000003</v>
      </c>
      <c r="J198" s="10">
        <v>0.9</v>
      </c>
      <c r="K198" s="58">
        <v>0</v>
      </c>
      <c r="L198" s="15">
        <v>29529.32</v>
      </c>
    </row>
    <row r="199" spans="1:12" s="16" customFormat="1" ht="15.75" x14ac:dyDescent="0.25">
      <c r="A199" s="51">
        <v>235</v>
      </c>
      <c r="B199" s="35" t="s">
        <v>434</v>
      </c>
      <c r="C199" s="36" t="s">
        <v>435</v>
      </c>
      <c r="D199" s="40" t="s">
        <v>431</v>
      </c>
      <c r="E199" s="13">
        <v>37577.21</v>
      </c>
      <c r="F199" s="14">
        <v>0.65</v>
      </c>
      <c r="G199" s="13">
        <v>24425.23</v>
      </c>
      <c r="H199" s="20">
        <v>0.87</v>
      </c>
      <c r="I199" s="10">
        <v>1</v>
      </c>
      <c r="J199" s="10">
        <v>0.9</v>
      </c>
      <c r="K199" s="58">
        <v>0</v>
      </c>
      <c r="L199" s="15">
        <v>19124.96</v>
      </c>
    </row>
    <row r="200" spans="1:12" s="16" customFormat="1" ht="15.75" x14ac:dyDescent="0.25">
      <c r="A200" s="51">
        <v>236</v>
      </c>
      <c r="B200" s="35" t="s">
        <v>436</v>
      </c>
      <c r="C200" s="36" t="s">
        <v>437</v>
      </c>
      <c r="D200" s="40" t="s">
        <v>431</v>
      </c>
      <c r="E200" s="13">
        <v>37577.21</v>
      </c>
      <c r="F200" s="14">
        <v>0.65</v>
      </c>
      <c r="G200" s="13">
        <v>24425.23</v>
      </c>
      <c r="H200" s="20">
        <v>1.57</v>
      </c>
      <c r="I200" s="10">
        <v>0.80437000000000003</v>
      </c>
      <c r="J200" s="10">
        <v>0.9</v>
      </c>
      <c r="K200" s="58">
        <v>0</v>
      </c>
      <c r="L200" s="15">
        <v>27761.1</v>
      </c>
    </row>
    <row r="201" spans="1:12" s="16" customFormat="1" ht="15.75" x14ac:dyDescent="0.25">
      <c r="A201" s="51">
        <v>237</v>
      </c>
      <c r="B201" s="35" t="s">
        <v>438</v>
      </c>
      <c r="C201" s="36" t="s">
        <v>439</v>
      </c>
      <c r="D201" s="40" t="s">
        <v>440</v>
      </c>
      <c r="E201" s="13">
        <v>37577.21</v>
      </c>
      <c r="F201" s="14">
        <v>0.65</v>
      </c>
      <c r="G201" s="13">
        <v>24425.23</v>
      </c>
      <c r="H201" s="20">
        <v>0.85</v>
      </c>
      <c r="I201" s="10">
        <v>1</v>
      </c>
      <c r="J201" s="10">
        <v>0.9</v>
      </c>
      <c r="K201" s="58">
        <v>0</v>
      </c>
      <c r="L201" s="15">
        <v>18685.3</v>
      </c>
    </row>
    <row r="202" spans="1:12" s="16" customFormat="1" ht="15.75" x14ac:dyDescent="0.25">
      <c r="A202" s="51">
        <v>238</v>
      </c>
      <c r="B202" s="35" t="s">
        <v>441</v>
      </c>
      <c r="C202" s="36" t="s">
        <v>442</v>
      </c>
      <c r="D202" s="40" t="s">
        <v>440</v>
      </c>
      <c r="E202" s="13">
        <v>37577.21</v>
      </c>
      <c r="F202" s="14">
        <v>0.65</v>
      </c>
      <c r="G202" s="13">
        <v>24425.23</v>
      </c>
      <c r="H202" s="20">
        <v>1.32</v>
      </c>
      <c r="I202" s="10">
        <v>1</v>
      </c>
      <c r="J202" s="10">
        <v>0.9</v>
      </c>
      <c r="K202" s="58">
        <v>0</v>
      </c>
      <c r="L202" s="15">
        <v>29017.17</v>
      </c>
    </row>
    <row r="203" spans="1:12" s="16" customFormat="1" ht="15.75" x14ac:dyDescent="0.25">
      <c r="A203" s="51">
        <v>239</v>
      </c>
      <c r="B203" s="35" t="s">
        <v>443</v>
      </c>
      <c r="C203" s="36" t="s">
        <v>444</v>
      </c>
      <c r="D203" s="40" t="s">
        <v>440</v>
      </c>
      <c r="E203" s="13">
        <v>37577.21</v>
      </c>
      <c r="F203" s="14">
        <v>0.65</v>
      </c>
      <c r="G203" s="13">
        <v>24425.23</v>
      </c>
      <c r="H203" s="20">
        <v>1.05</v>
      </c>
      <c r="I203" s="10">
        <v>1</v>
      </c>
      <c r="J203" s="10">
        <v>0.9</v>
      </c>
      <c r="K203" s="58">
        <v>0</v>
      </c>
      <c r="L203" s="15">
        <v>23081.84</v>
      </c>
    </row>
    <row r="204" spans="1:12" s="16" customFormat="1" ht="15.75" x14ac:dyDescent="0.25">
      <c r="A204" s="51">
        <v>240</v>
      </c>
      <c r="B204" s="35" t="s">
        <v>445</v>
      </c>
      <c r="C204" s="36" t="s">
        <v>446</v>
      </c>
      <c r="D204" s="40" t="s">
        <v>440</v>
      </c>
      <c r="E204" s="13">
        <v>37577.21</v>
      </c>
      <c r="F204" s="14">
        <v>0.65</v>
      </c>
      <c r="G204" s="13">
        <v>24425.23</v>
      </c>
      <c r="H204" s="20">
        <v>1.01</v>
      </c>
      <c r="I204" s="10">
        <v>1</v>
      </c>
      <c r="J204" s="10">
        <v>0.9</v>
      </c>
      <c r="K204" s="58">
        <v>0</v>
      </c>
      <c r="L204" s="15">
        <v>22202.53</v>
      </c>
    </row>
    <row r="205" spans="1:12" s="16" customFormat="1" ht="15.75" x14ac:dyDescent="0.25">
      <c r="A205" s="51">
        <v>241</v>
      </c>
      <c r="B205" s="35" t="s">
        <v>447</v>
      </c>
      <c r="C205" s="36" t="s">
        <v>448</v>
      </c>
      <c r="D205" s="40" t="s">
        <v>440</v>
      </c>
      <c r="E205" s="13">
        <v>37577.21</v>
      </c>
      <c r="F205" s="14">
        <v>0.65</v>
      </c>
      <c r="G205" s="13">
        <v>24425.23</v>
      </c>
      <c r="H205" s="20">
        <v>2.11</v>
      </c>
      <c r="I205" s="10">
        <v>1</v>
      </c>
      <c r="J205" s="10">
        <v>0.9</v>
      </c>
      <c r="K205" s="58">
        <v>0</v>
      </c>
      <c r="L205" s="15">
        <v>46383.51</v>
      </c>
    </row>
    <row r="206" spans="1:12" s="16" customFormat="1" ht="15.75" x14ac:dyDescent="0.25">
      <c r="A206" s="51">
        <v>242</v>
      </c>
      <c r="B206" s="35" t="s">
        <v>449</v>
      </c>
      <c r="C206" s="36" t="s">
        <v>450</v>
      </c>
      <c r="D206" s="40" t="s">
        <v>440</v>
      </c>
      <c r="E206" s="13">
        <v>37577.21</v>
      </c>
      <c r="F206" s="14">
        <v>0.65</v>
      </c>
      <c r="G206" s="13">
        <v>24425.23</v>
      </c>
      <c r="H206" s="20">
        <v>3.97</v>
      </c>
      <c r="I206" s="10">
        <v>1</v>
      </c>
      <c r="J206" s="10">
        <v>0.9</v>
      </c>
      <c r="K206" s="58">
        <v>0</v>
      </c>
      <c r="L206" s="15">
        <v>87271.35</v>
      </c>
    </row>
    <row r="207" spans="1:12" s="16" customFormat="1" ht="15.75" x14ac:dyDescent="0.25">
      <c r="A207" s="51">
        <v>243</v>
      </c>
      <c r="B207" s="35" t="s">
        <v>451</v>
      </c>
      <c r="C207" s="36" t="s">
        <v>452</v>
      </c>
      <c r="D207" s="40" t="s">
        <v>440</v>
      </c>
      <c r="E207" s="13">
        <v>37577.21</v>
      </c>
      <c r="F207" s="14">
        <v>0.65</v>
      </c>
      <c r="G207" s="13">
        <v>24425.23</v>
      </c>
      <c r="H207" s="20">
        <v>4.3099999999999996</v>
      </c>
      <c r="I207" s="10">
        <v>0.80437000000000003</v>
      </c>
      <c r="J207" s="10">
        <v>0.9</v>
      </c>
      <c r="K207" s="58">
        <v>0</v>
      </c>
      <c r="L207" s="15">
        <v>76210.41</v>
      </c>
    </row>
    <row r="208" spans="1:12" s="16" customFormat="1" ht="15.75" x14ac:dyDescent="0.25">
      <c r="A208" s="51">
        <v>244</v>
      </c>
      <c r="B208" s="35" t="s">
        <v>453</v>
      </c>
      <c r="C208" s="36" t="s">
        <v>454</v>
      </c>
      <c r="D208" s="40" t="s">
        <v>440</v>
      </c>
      <c r="E208" s="13">
        <v>37577.21</v>
      </c>
      <c r="F208" s="14">
        <v>0.65</v>
      </c>
      <c r="G208" s="13">
        <v>24425.23</v>
      </c>
      <c r="H208" s="41">
        <v>1.2</v>
      </c>
      <c r="I208" s="10">
        <v>0.80437000000000003</v>
      </c>
      <c r="J208" s="10">
        <v>0.9</v>
      </c>
      <c r="K208" s="58">
        <v>0</v>
      </c>
      <c r="L208" s="15">
        <v>21218.68</v>
      </c>
    </row>
    <row r="209" spans="1:12" s="16" customFormat="1" ht="15.75" x14ac:dyDescent="0.25">
      <c r="A209" s="51">
        <v>245</v>
      </c>
      <c r="B209" s="35" t="s">
        <v>455</v>
      </c>
      <c r="C209" s="36" t="s">
        <v>456</v>
      </c>
      <c r="D209" s="40" t="s">
        <v>440</v>
      </c>
      <c r="E209" s="13">
        <v>37577.21</v>
      </c>
      <c r="F209" s="14">
        <v>0.65</v>
      </c>
      <c r="G209" s="13">
        <v>24425.23</v>
      </c>
      <c r="H209" s="41">
        <v>2.37</v>
      </c>
      <c r="I209" s="10">
        <v>0.80437000000000003</v>
      </c>
      <c r="J209" s="10">
        <v>0.9</v>
      </c>
      <c r="K209" s="58">
        <v>0</v>
      </c>
      <c r="L209" s="15">
        <v>41906.89</v>
      </c>
    </row>
    <row r="210" spans="1:12" s="16" customFormat="1" ht="15.75" x14ac:dyDescent="0.25">
      <c r="A210" s="51">
        <v>246</v>
      </c>
      <c r="B210" s="35" t="s">
        <v>457</v>
      </c>
      <c r="C210" s="36" t="s">
        <v>458</v>
      </c>
      <c r="D210" s="40" t="s">
        <v>440</v>
      </c>
      <c r="E210" s="13">
        <v>37577.21</v>
      </c>
      <c r="F210" s="14">
        <v>0.65</v>
      </c>
      <c r="G210" s="13">
        <v>24425.23</v>
      </c>
      <c r="H210" s="41">
        <v>4.13</v>
      </c>
      <c r="I210" s="10">
        <v>0.80437000000000003</v>
      </c>
      <c r="J210" s="10">
        <v>0.9</v>
      </c>
      <c r="K210" s="58">
        <v>0</v>
      </c>
      <c r="L210" s="15">
        <v>73027.61</v>
      </c>
    </row>
    <row r="211" spans="1:12" s="16" customFormat="1" ht="15.75" x14ac:dyDescent="0.25">
      <c r="A211" s="51">
        <v>247</v>
      </c>
      <c r="B211" s="35" t="s">
        <v>459</v>
      </c>
      <c r="C211" s="36" t="s">
        <v>460</v>
      </c>
      <c r="D211" s="40" t="s">
        <v>440</v>
      </c>
      <c r="E211" s="13">
        <v>37577.21</v>
      </c>
      <c r="F211" s="14">
        <v>0.65</v>
      </c>
      <c r="G211" s="13">
        <v>24425.23</v>
      </c>
      <c r="H211" s="41">
        <v>6.08</v>
      </c>
      <c r="I211" s="10">
        <v>0.80437000000000003</v>
      </c>
      <c r="J211" s="10">
        <v>0.9</v>
      </c>
      <c r="K211" s="58">
        <v>0</v>
      </c>
      <c r="L211" s="15">
        <v>107507.96</v>
      </c>
    </row>
    <row r="212" spans="1:12" s="16" customFormat="1" ht="15.75" x14ac:dyDescent="0.25">
      <c r="A212" s="51">
        <v>248</v>
      </c>
      <c r="B212" s="35" t="s">
        <v>461</v>
      </c>
      <c r="C212" s="36" t="s">
        <v>462</v>
      </c>
      <c r="D212" s="40" t="s">
        <v>440</v>
      </c>
      <c r="E212" s="13">
        <v>37577.21</v>
      </c>
      <c r="F212" s="14">
        <v>0.65</v>
      </c>
      <c r="G212" s="13">
        <v>24425.23</v>
      </c>
      <c r="H212" s="41">
        <v>7.12</v>
      </c>
      <c r="I212" s="10">
        <v>0.80437000000000003</v>
      </c>
      <c r="J212" s="10">
        <v>0.9</v>
      </c>
      <c r="K212" s="58">
        <v>0</v>
      </c>
      <c r="L212" s="15">
        <v>125897.48</v>
      </c>
    </row>
    <row r="213" spans="1:12" s="16" customFormat="1" ht="15.75" x14ac:dyDescent="0.25">
      <c r="A213" s="51">
        <v>249</v>
      </c>
      <c r="B213" s="35" t="s">
        <v>463</v>
      </c>
      <c r="C213" s="36" t="s">
        <v>464</v>
      </c>
      <c r="D213" s="12" t="s">
        <v>465</v>
      </c>
      <c r="E213" s="13">
        <v>37577.21</v>
      </c>
      <c r="F213" s="14">
        <v>0.65</v>
      </c>
      <c r="G213" s="13">
        <v>24425.23</v>
      </c>
      <c r="H213" s="41">
        <v>0.79</v>
      </c>
      <c r="I213" s="10">
        <v>1</v>
      </c>
      <c r="J213" s="10">
        <v>0.9</v>
      </c>
      <c r="K213" s="58">
        <v>0</v>
      </c>
      <c r="L213" s="15">
        <v>17366.34</v>
      </c>
    </row>
    <row r="214" spans="1:12" s="16" customFormat="1" ht="15.75" x14ac:dyDescent="0.25">
      <c r="A214" s="51">
        <v>250</v>
      </c>
      <c r="B214" s="35" t="s">
        <v>466</v>
      </c>
      <c r="C214" s="36" t="s">
        <v>467</v>
      </c>
      <c r="D214" s="40" t="s">
        <v>468</v>
      </c>
      <c r="E214" s="13">
        <v>37577.21</v>
      </c>
      <c r="F214" s="14">
        <v>0.65</v>
      </c>
      <c r="G214" s="13">
        <v>24425.23</v>
      </c>
      <c r="H214" s="41">
        <v>0.74</v>
      </c>
      <c r="I214" s="10">
        <v>0.80437000000000003</v>
      </c>
      <c r="J214" s="10">
        <v>0.9</v>
      </c>
      <c r="K214" s="58">
        <v>0</v>
      </c>
      <c r="L214" s="15">
        <v>13084.85</v>
      </c>
    </row>
    <row r="215" spans="1:12" s="16" customFormat="1" ht="30" x14ac:dyDescent="0.25">
      <c r="A215" s="51">
        <v>251</v>
      </c>
      <c r="B215" s="35" t="s">
        <v>469</v>
      </c>
      <c r="C215" s="36" t="s">
        <v>470</v>
      </c>
      <c r="D215" s="40" t="s">
        <v>468</v>
      </c>
      <c r="E215" s="13">
        <v>37577.21</v>
      </c>
      <c r="F215" s="14">
        <v>0.65</v>
      </c>
      <c r="G215" s="13">
        <v>24425.23</v>
      </c>
      <c r="H215" s="41">
        <v>0.69</v>
      </c>
      <c r="I215" s="10">
        <v>1</v>
      </c>
      <c r="J215" s="10">
        <v>0.9</v>
      </c>
      <c r="K215" s="58">
        <v>0</v>
      </c>
      <c r="L215" s="15">
        <v>15168.07</v>
      </c>
    </row>
    <row r="216" spans="1:12" s="16" customFormat="1" ht="15.75" x14ac:dyDescent="0.25">
      <c r="A216" s="51">
        <v>252</v>
      </c>
      <c r="B216" s="35" t="s">
        <v>471</v>
      </c>
      <c r="C216" s="36" t="s">
        <v>472</v>
      </c>
      <c r="D216" s="40" t="s">
        <v>468</v>
      </c>
      <c r="E216" s="13">
        <v>37577.21</v>
      </c>
      <c r="F216" s="14">
        <v>0.65</v>
      </c>
      <c r="G216" s="13">
        <v>24425.23</v>
      </c>
      <c r="H216" s="41">
        <v>0.72</v>
      </c>
      <c r="I216" s="10">
        <v>0.80437000000000003</v>
      </c>
      <c r="J216" s="10">
        <v>0.9</v>
      </c>
      <c r="K216" s="58">
        <v>0</v>
      </c>
      <c r="L216" s="15">
        <v>12731.21</v>
      </c>
    </row>
    <row r="217" spans="1:12" s="16" customFormat="1" ht="15.75" x14ac:dyDescent="0.25">
      <c r="A217" s="51">
        <v>253</v>
      </c>
      <c r="B217" s="35" t="s">
        <v>473</v>
      </c>
      <c r="C217" s="36" t="s">
        <v>474</v>
      </c>
      <c r="D217" s="40" t="s">
        <v>468</v>
      </c>
      <c r="E217" s="13">
        <v>37577.21</v>
      </c>
      <c r="F217" s="14">
        <v>0.65</v>
      </c>
      <c r="G217" s="13">
        <v>24425.23</v>
      </c>
      <c r="H217" s="41">
        <v>0.59</v>
      </c>
      <c r="I217" s="10">
        <v>0.80437000000000003</v>
      </c>
      <c r="J217" s="10">
        <v>0.9</v>
      </c>
      <c r="K217" s="58">
        <v>0</v>
      </c>
      <c r="L217" s="15">
        <v>10432.52</v>
      </c>
    </row>
    <row r="218" spans="1:12" s="16" customFormat="1" ht="15.75" x14ac:dyDescent="0.25">
      <c r="A218" s="51">
        <v>254</v>
      </c>
      <c r="B218" s="35" t="s">
        <v>475</v>
      </c>
      <c r="C218" s="36" t="s">
        <v>476</v>
      </c>
      <c r="D218" s="40" t="s">
        <v>468</v>
      </c>
      <c r="E218" s="13">
        <v>37577.21</v>
      </c>
      <c r="F218" s="14">
        <v>0.65</v>
      </c>
      <c r="G218" s="13">
        <v>24425.23</v>
      </c>
      <c r="H218" s="41">
        <v>0.7</v>
      </c>
      <c r="I218" s="10">
        <v>0.80437000000000003</v>
      </c>
      <c r="J218" s="10">
        <v>0.9</v>
      </c>
      <c r="K218" s="58">
        <v>0</v>
      </c>
      <c r="L218" s="15">
        <v>12377.56</v>
      </c>
    </row>
    <row r="219" spans="1:12" s="16" customFormat="1" ht="15.75" x14ac:dyDescent="0.25">
      <c r="A219" s="51">
        <v>255</v>
      </c>
      <c r="B219" s="35" t="s">
        <v>477</v>
      </c>
      <c r="C219" s="36" t="s">
        <v>478</v>
      </c>
      <c r="D219" s="40" t="s">
        <v>468</v>
      </c>
      <c r="E219" s="13">
        <v>37577.21</v>
      </c>
      <c r="F219" s="14">
        <v>0.65</v>
      </c>
      <c r="G219" s="13">
        <v>24425.23</v>
      </c>
      <c r="H219" s="41">
        <v>0.78</v>
      </c>
      <c r="I219" s="10">
        <v>0.80437000000000003</v>
      </c>
      <c r="J219" s="10">
        <v>0.9</v>
      </c>
      <c r="K219" s="58">
        <v>0</v>
      </c>
      <c r="L219" s="15">
        <v>13792.14</v>
      </c>
    </row>
    <row r="220" spans="1:12" s="16" customFormat="1" ht="15.75" x14ac:dyDescent="0.25">
      <c r="A220" s="51">
        <v>256</v>
      </c>
      <c r="B220" s="35" t="s">
        <v>479</v>
      </c>
      <c r="C220" s="36" t="s">
        <v>480</v>
      </c>
      <c r="D220" s="40" t="s">
        <v>468</v>
      </c>
      <c r="E220" s="13">
        <v>37577.21</v>
      </c>
      <c r="F220" s="14">
        <v>0.65</v>
      </c>
      <c r="G220" s="13">
        <v>24425.23</v>
      </c>
      <c r="H220" s="41">
        <v>1.7</v>
      </c>
      <c r="I220" s="10">
        <v>0.80437000000000003</v>
      </c>
      <c r="J220" s="10">
        <v>0.9</v>
      </c>
      <c r="K220" s="58">
        <v>0</v>
      </c>
      <c r="L220" s="15">
        <v>30059.79</v>
      </c>
    </row>
    <row r="221" spans="1:12" s="16" customFormat="1" ht="15.75" x14ac:dyDescent="0.25">
      <c r="A221" s="51">
        <v>257</v>
      </c>
      <c r="B221" s="35" t="s">
        <v>481</v>
      </c>
      <c r="C221" s="36" t="s">
        <v>482</v>
      </c>
      <c r="D221" s="40" t="s">
        <v>468</v>
      </c>
      <c r="E221" s="13">
        <v>37577.21</v>
      </c>
      <c r="F221" s="14">
        <v>0.65</v>
      </c>
      <c r="G221" s="13">
        <v>24425.23</v>
      </c>
      <c r="H221" s="41">
        <v>0.78</v>
      </c>
      <c r="I221" s="10">
        <v>1</v>
      </c>
      <c r="J221" s="10">
        <v>0.9</v>
      </c>
      <c r="K221" s="58">
        <v>0</v>
      </c>
      <c r="L221" s="15">
        <v>17146.509999999998</v>
      </c>
    </row>
    <row r="222" spans="1:12" s="16" customFormat="1" ht="15.75" x14ac:dyDescent="0.25">
      <c r="A222" s="51">
        <v>258</v>
      </c>
      <c r="B222" s="35" t="s">
        <v>483</v>
      </c>
      <c r="C222" s="36" t="s">
        <v>484</v>
      </c>
      <c r="D222" s="40" t="s">
        <v>468</v>
      </c>
      <c r="E222" s="13">
        <v>37577.21</v>
      </c>
      <c r="F222" s="14">
        <v>0.65</v>
      </c>
      <c r="G222" s="13">
        <v>24425.23</v>
      </c>
      <c r="H222" s="41">
        <v>1.54</v>
      </c>
      <c r="I222" s="10">
        <v>1</v>
      </c>
      <c r="J222" s="10">
        <v>0.9</v>
      </c>
      <c r="K222" s="58">
        <v>0</v>
      </c>
      <c r="L222" s="15">
        <v>33853.370000000003</v>
      </c>
    </row>
    <row r="223" spans="1:12" s="16" customFormat="1" ht="15.75" x14ac:dyDescent="0.25">
      <c r="A223" s="51">
        <v>259</v>
      </c>
      <c r="B223" s="35" t="s">
        <v>485</v>
      </c>
      <c r="C223" s="36" t="s">
        <v>486</v>
      </c>
      <c r="D223" s="40" t="s">
        <v>468</v>
      </c>
      <c r="E223" s="13">
        <v>37577.21</v>
      </c>
      <c r="F223" s="14">
        <v>0.65</v>
      </c>
      <c r="G223" s="13">
        <v>24425.23</v>
      </c>
      <c r="H223" s="41">
        <v>0.75</v>
      </c>
      <c r="I223" s="10">
        <v>0.80437000000000003</v>
      </c>
      <c r="J223" s="10">
        <v>0.9</v>
      </c>
      <c r="K223" s="58">
        <v>0</v>
      </c>
      <c r="L223" s="15">
        <v>13261.67</v>
      </c>
    </row>
    <row r="224" spans="1:12" s="16" customFormat="1" ht="15.75" x14ac:dyDescent="0.25">
      <c r="A224" s="52">
        <v>260</v>
      </c>
      <c r="B224" s="35" t="s">
        <v>487</v>
      </c>
      <c r="C224" s="36" t="s">
        <v>488</v>
      </c>
      <c r="D224" s="40" t="s">
        <v>468</v>
      </c>
      <c r="E224" s="13">
        <v>37577.21</v>
      </c>
      <c r="F224" s="14">
        <v>0.65</v>
      </c>
      <c r="G224" s="13">
        <v>24425.23</v>
      </c>
      <c r="H224" s="41">
        <v>0.89</v>
      </c>
      <c r="I224" s="10">
        <v>1</v>
      </c>
      <c r="J224" s="10">
        <v>0.9</v>
      </c>
      <c r="K224" s="58">
        <v>0</v>
      </c>
      <c r="L224" s="15">
        <v>19564.61</v>
      </c>
    </row>
    <row r="225" spans="1:12" s="16" customFormat="1" ht="15.75" x14ac:dyDescent="0.25">
      <c r="A225" s="51">
        <v>261</v>
      </c>
      <c r="B225" s="35" t="s">
        <v>489</v>
      </c>
      <c r="C225" s="36" t="s">
        <v>490</v>
      </c>
      <c r="D225" s="40" t="s">
        <v>468</v>
      </c>
      <c r="E225" s="13">
        <v>37577.21</v>
      </c>
      <c r="F225" s="14">
        <v>0.65</v>
      </c>
      <c r="G225" s="13">
        <v>24425.23</v>
      </c>
      <c r="H225" s="41">
        <v>0.53</v>
      </c>
      <c r="I225" s="10">
        <v>1</v>
      </c>
      <c r="J225" s="10">
        <v>0.9</v>
      </c>
      <c r="K225" s="58">
        <v>0</v>
      </c>
      <c r="L225" s="15">
        <v>11650.83</v>
      </c>
    </row>
    <row r="226" spans="1:12" s="16" customFormat="1" ht="15.75" x14ac:dyDescent="0.25">
      <c r="A226" s="51">
        <v>262</v>
      </c>
      <c r="B226" s="35" t="s">
        <v>491</v>
      </c>
      <c r="C226" s="36" t="s">
        <v>492</v>
      </c>
      <c r="D226" s="40" t="s">
        <v>468</v>
      </c>
      <c r="E226" s="13">
        <v>37577.21</v>
      </c>
      <c r="F226" s="14">
        <v>0.65</v>
      </c>
      <c r="G226" s="13">
        <v>24425.23</v>
      </c>
      <c r="H226" s="21">
        <v>4.07</v>
      </c>
      <c r="I226" s="10">
        <v>0.80437000000000003</v>
      </c>
      <c r="J226" s="10">
        <v>0.9</v>
      </c>
      <c r="K226" s="58">
        <v>0</v>
      </c>
      <c r="L226" s="15">
        <v>71966.679999999993</v>
      </c>
    </row>
    <row r="227" spans="1:12" s="16" customFormat="1" ht="30" x14ac:dyDescent="0.25">
      <c r="A227" s="51">
        <v>263</v>
      </c>
      <c r="B227" s="35" t="s">
        <v>493</v>
      </c>
      <c r="C227" s="36" t="s">
        <v>494</v>
      </c>
      <c r="D227" s="40" t="s">
        <v>468</v>
      </c>
      <c r="E227" s="13">
        <v>37577.21</v>
      </c>
      <c r="F227" s="14">
        <v>0.65</v>
      </c>
      <c r="G227" s="13">
        <v>24425.23</v>
      </c>
      <c r="H227" s="41">
        <v>1</v>
      </c>
      <c r="I227" s="10">
        <v>1</v>
      </c>
      <c r="J227" s="10">
        <v>0.9</v>
      </c>
      <c r="K227" s="58">
        <v>0</v>
      </c>
      <c r="L227" s="15">
        <v>21982.71</v>
      </c>
    </row>
    <row r="228" spans="1:12" s="16" customFormat="1" ht="15.75" customHeight="1" x14ac:dyDescent="0.25">
      <c r="A228" s="51">
        <v>264</v>
      </c>
      <c r="B228" s="35" t="s">
        <v>495</v>
      </c>
      <c r="C228" s="36" t="s">
        <v>496</v>
      </c>
      <c r="D228" s="40" t="s">
        <v>497</v>
      </c>
      <c r="E228" s="13">
        <v>37577.21</v>
      </c>
      <c r="F228" s="14">
        <v>0.65</v>
      </c>
      <c r="G228" s="13">
        <v>24425.23</v>
      </c>
      <c r="H228" s="41">
        <v>2.0499999999999998</v>
      </c>
      <c r="I228" s="10">
        <v>0.80437000000000003</v>
      </c>
      <c r="J228" s="10">
        <v>0.9</v>
      </c>
      <c r="K228" s="58">
        <v>0</v>
      </c>
      <c r="L228" s="15">
        <v>36248.57</v>
      </c>
    </row>
    <row r="229" spans="1:12" s="16" customFormat="1" ht="15.75" x14ac:dyDescent="0.25">
      <c r="A229" s="51">
        <v>265</v>
      </c>
      <c r="B229" s="35" t="s">
        <v>498</v>
      </c>
      <c r="C229" s="36" t="s">
        <v>499</v>
      </c>
      <c r="D229" s="40" t="s">
        <v>497</v>
      </c>
      <c r="E229" s="13">
        <v>37577.21</v>
      </c>
      <c r="F229" s="14">
        <v>0.65</v>
      </c>
      <c r="G229" s="13">
        <v>24425.23</v>
      </c>
      <c r="H229" s="41">
        <v>1.54</v>
      </c>
      <c r="I229" s="10">
        <v>0.80437000000000003</v>
      </c>
      <c r="J229" s="10">
        <v>0.9</v>
      </c>
      <c r="K229" s="58">
        <v>0</v>
      </c>
      <c r="L229" s="15">
        <v>27230.63</v>
      </c>
    </row>
    <row r="230" spans="1:12" s="16" customFormat="1" ht="15.75" x14ac:dyDescent="0.25">
      <c r="A230" s="51">
        <v>266</v>
      </c>
      <c r="B230" s="35" t="s">
        <v>500</v>
      </c>
      <c r="C230" s="36" t="s">
        <v>501</v>
      </c>
      <c r="D230" s="40" t="s">
        <v>497</v>
      </c>
      <c r="E230" s="13">
        <v>37577.21</v>
      </c>
      <c r="F230" s="14">
        <v>0.65</v>
      </c>
      <c r="G230" s="13">
        <v>24425.23</v>
      </c>
      <c r="H230" s="41">
        <v>1.92</v>
      </c>
      <c r="I230" s="10">
        <v>0.80437000000000003</v>
      </c>
      <c r="J230" s="10">
        <v>0.9</v>
      </c>
      <c r="K230" s="58">
        <v>0</v>
      </c>
      <c r="L230" s="15">
        <v>33949.879999999997</v>
      </c>
    </row>
    <row r="231" spans="1:12" s="16" customFormat="1" ht="15.75" x14ac:dyDescent="0.25">
      <c r="A231" s="51">
        <v>267</v>
      </c>
      <c r="B231" s="35" t="s">
        <v>502</v>
      </c>
      <c r="C231" s="36" t="s">
        <v>503</v>
      </c>
      <c r="D231" s="40" t="s">
        <v>497</v>
      </c>
      <c r="E231" s="13">
        <v>37577.21</v>
      </c>
      <c r="F231" s="14">
        <v>0.65</v>
      </c>
      <c r="G231" s="13">
        <v>24425.23</v>
      </c>
      <c r="H231" s="41">
        <v>2.56</v>
      </c>
      <c r="I231" s="10">
        <v>0.80437000000000003</v>
      </c>
      <c r="J231" s="10">
        <v>0.9</v>
      </c>
      <c r="K231" s="58">
        <v>0</v>
      </c>
      <c r="L231" s="15">
        <v>45266.51</v>
      </c>
    </row>
    <row r="232" spans="1:12" s="16" customFormat="1" ht="15.75" x14ac:dyDescent="0.25">
      <c r="A232" s="51">
        <v>268</v>
      </c>
      <c r="B232" s="35" t="s">
        <v>504</v>
      </c>
      <c r="C232" s="36" t="s">
        <v>505</v>
      </c>
      <c r="D232" s="40" t="s">
        <v>497</v>
      </c>
      <c r="E232" s="13">
        <v>37577.21</v>
      </c>
      <c r="F232" s="14">
        <v>0.65</v>
      </c>
      <c r="G232" s="13">
        <v>24425.23</v>
      </c>
      <c r="H232" s="41">
        <v>4.12</v>
      </c>
      <c r="I232" s="10">
        <v>0.80437000000000003</v>
      </c>
      <c r="J232" s="10">
        <v>0.9</v>
      </c>
      <c r="K232" s="58">
        <v>0</v>
      </c>
      <c r="L232" s="15">
        <v>72850.789999999994</v>
      </c>
    </row>
    <row r="233" spans="1:12" s="16" customFormat="1" ht="15.75" customHeight="1" x14ac:dyDescent="0.25">
      <c r="A233" s="51">
        <v>269</v>
      </c>
      <c r="B233" s="35" t="s">
        <v>506</v>
      </c>
      <c r="C233" s="36" t="s">
        <v>507</v>
      </c>
      <c r="D233" s="40" t="s">
        <v>508</v>
      </c>
      <c r="E233" s="13">
        <v>37577.21</v>
      </c>
      <c r="F233" s="14">
        <v>0.65</v>
      </c>
      <c r="G233" s="13">
        <v>24425.23</v>
      </c>
      <c r="H233" s="41">
        <v>0.99</v>
      </c>
      <c r="I233" s="10">
        <v>1</v>
      </c>
      <c r="J233" s="10">
        <v>0.9</v>
      </c>
      <c r="K233" s="58">
        <v>0</v>
      </c>
      <c r="L233" s="15">
        <v>21762.880000000001</v>
      </c>
    </row>
    <row r="234" spans="1:12" s="16" customFormat="1" ht="15.75" x14ac:dyDescent="0.25">
      <c r="A234" s="51">
        <v>270</v>
      </c>
      <c r="B234" s="35" t="s">
        <v>509</v>
      </c>
      <c r="C234" s="36" t="s">
        <v>510</v>
      </c>
      <c r="D234" s="40" t="s">
        <v>508</v>
      </c>
      <c r="E234" s="13">
        <v>37577.21</v>
      </c>
      <c r="F234" s="14">
        <v>0.65</v>
      </c>
      <c r="G234" s="13">
        <v>24425.23</v>
      </c>
      <c r="H234" s="41">
        <v>1.52</v>
      </c>
      <c r="I234" s="10">
        <v>0.80437000000000003</v>
      </c>
      <c r="J234" s="10">
        <v>0.9</v>
      </c>
      <c r="K234" s="58">
        <v>0</v>
      </c>
      <c r="L234" s="15">
        <v>26876.99</v>
      </c>
    </row>
    <row r="235" spans="1:12" s="16" customFormat="1" ht="15.75" x14ac:dyDescent="0.25">
      <c r="A235" s="51">
        <v>271</v>
      </c>
      <c r="B235" s="35" t="s">
        <v>511</v>
      </c>
      <c r="C235" s="36" t="s">
        <v>512</v>
      </c>
      <c r="D235" s="40" t="s">
        <v>508</v>
      </c>
      <c r="E235" s="13">
        <v>37577.21</v>
      </c>
      <c r="F235" s="14">
        <v>0.65</v>
      </c>
      <c r="G235" s="13">
        <v>24425.23</v>
      </c>
      <c r="H235" s="41">
        <v>0.69</v>
      </c>
      <c r="I235" s="10">
        <v>1</v>
      </c>
      <c r="J235" s="10">
        <v>0.9</v>
      </c>
      <c r="K235" s="58">
        <v>0</v>
      </c>
      <c r="L235" s="15">
        <v>15168.07</v>
      </c>
    </row>
    <row r="236" spans="1:12" s="16" customFormat="1" ht="15.75" x14ac:dyDescent="0.25">
      <c r="A236" s="51">
        <v>272</v>
      </c>
      <c r="B236" s="35" t="s">
        <v>513</v>
      </c>
      <c r="C236" s="36" t="s">
        <v>514</v>
      </c>
      <c r="D236" s="40" t="s">
        <v>508</v>
      </c>
      <c r="E236" s="13">
        <v>37577.21</v>
      </c>
      <c r="F236" s="14">
        <v>0.65</v>
      </c>
      <c r="G236" s="13">
        <v>24425.23</v>
      </c>
      <c r="H236" s="41">
        <v>0.56000000000000005</v>
      </c>
      <c r="I236" s="10">
        <v>1</v>
      </c>
      <c r="J236" s="10">
        <v>0.9</v>
      </c>
      <c r="K236" s="58">
        <v>0</v>
      </c>
      <c r="L236" s="15">
        <v>12310.32</v>
      </c>
    </row>
    <row r="237" spans="1:12" s="16" customFormat="1" ht="15.75" x14ac:dyDescent="0.25">
      <c r="A237" s="51">
        <v>273</v>
      </c>
      <c r="B237" s="35" t="s">
        <v>515</v>
      </c>
      <c r="C237" s="36" t="s">
        <v>516</v>
      </c>
      <c r="D237" s="40" t="s">
        <v>508</v>
      </c>
      <c r="E237" s="13">
        <v>37577.21</v>
      </c>
      <c r="F237" s="14">
        <v>0.65</v>
      </c>
      <c r="G237" s="13">
        <v>24425.23</v>
      </c>
      <c r="H237" s="41">
        <v>0.74</v>
      </c>
      <c r="I237" s="10">
        <v>1</v>
      </c>
      <c r="J237" s="10">
        <v>0.9</v>
      </c>
      <c r="K237" s="58">
        <v>0</v>
      </c>
      <c r="L237" s="15">
        <v>16267.2</v>
      </c>
    </row>
    <row r="238" spans="1:12" s="16" customFormat="1" ht="15.75" x14ac:dyDescent="0.25">
      <c r="A238" s="51">
        <v>274</v>
      </c>
      <c r="B238" s="35" t="s">
        <v>517</v>
      </c>
      <c r="C238" s="36" t="s">
        <v>518</v>
      </c>
      <c r="D238" s="40" t="s">
        <v>508</v>
      </c>
      <c r="E238" s="13">
        <v>37577.21</v>
      </c>
      <c r="F238" s="14">
        <v>0.65</v>
      </c>
      <c r="G238" s="13">
        <v>24425.23</v>
      </c>
      <c r="H238" s="41">
        <v>1.44</v>
      </c>
      <c r="I238" s="10">
        <v>1</v>
      </c>
      <c r="J238" s="10">
        <v>0.9</v>
      </c>
      <c r="K238" s="58">
        <v>0</v>
      </c>
      <c r="L238" s="15">
        <v>31655.1</v>
      </c>
    </row>
    <row r="239" spans="1:12" s="16" customFormat="1" ht="15.75" x14ac:dyDescent="0.25">
      <c r="A239" s="51">
        <v>275</v>
      </c>
      <c r="B239" s="35" t="s">
        <v>519</v>
      </c>
      <c r="C239" s="36" t="s">
        <v>520</v>
      </c>
      <c r="D239" s="40" t="s">
        <v>508</v>
      </c>
      <c r="E239" s="13">
        <v>37577.21</v>
      </c>
      <c r="F239" s="14">
        <v>0.65</v>
      </c>
      <c r="G239" s="13">
        <v>24425.23</v>
      </c>
      <c r="H239" s="41">
        <v>7.07</v>
      </c>
      <c r="I239" s="10">
        <v>1</v>
      </c>
      <c r="J239" s="10">
        <v>0.9</v>
      </c>
      <c r="K239" s="58">
        <v>0</v>
      </c>
      <c r="L239" s="15">
        <v>155417.74</v>
      </c>
    </row>
    <row r="240" spans="1:12" s="16" customFormat="1" ht="15.75" x14ac:dyDescent="0.25">
      <c r="A240" s="51">
        <v>276</v>
      </c>
      <c r="B240" s="35" t="s">
        <v>521</v>
      </c>
      <c r="C240" s="36" t="s">
        <v>522</v>
      </c>
      <c r="D240" s="40" t="s">
        <v>508</v>
      </c>
      <c r="E240" s="13">
        <v>37577.21</v>
      </c>
      <c r="F240" s="14">
        <v>0.65</v>
      </c>
      <c r="G240" s="13">
        <v>24425.23</v>
      </c>
      <c r="H240" s="41">
        <v>4.46</v>
      </c>
      <c r="I240" s="10">
        <v>0.80437000000000003</v>
      </c>
      <c r="J240" s="10">
        <v>0.9</v>
      </c>
      <c r="K240" s="58">
        <v>0</v>
      </c>
      <c r="L240" s="15">
        <v>78862.75</v>
      </c>
    </row>
    <row r="241" spans="1:12" s="16" customFormat="1" ht="15.75" x14ac:dyDescent="0.25">
      <c r="A241" s="51">
        <v>277</v>
      </c>
      <c r="B241" s="35" t="s">
        <v>523</v>
      </c>
      <c r="C241" s="36" t="s">
        <v>524</v>
      </c>
      <c r="D241" s="40" t="s">
        <v>508</v>
      </c>
      <c r="E241" s="13">
        <v>37577.21</v>
      </c>
      <c r="F241" s="14">
        <v>0.65</v>
      </c>
      <c r="G241" s="13">
        <v>24425.23</v>
      </c>
      <c r="H241" s="41">
        <v>0.79</v>
      </c>
      <c r="I241" s="10">
        <v>0.80437000000000003</v>
      </c>
      <c r="J241" s="10">
        <v>0.9</v>
      </c>
      <c r="K241" s="58">
        <v>0</v>
      </c>
      <c r="L241" s="15">
        <v>13968.96</v>
      </c>
    </row>
    <row r="242" spans="1:12" s="16" customFormat="1" ht="15.75" x14ac:dyDescent="0.25">
      <c r="A242" s="51">
        <v>278</v>
      </c>
      <c r="B242" s="35" t="s">
        <v>525</v>
      </c>
      <c r="C242" s="36" t="s">
        <v>526</v>
      </c>
      <c r="D242" s="40" t="s">
        <v>508</v>
      </c>
      <c r="E242" s="13">
        <v>37577.21</v>
      </c>
      <c r="F242" s="14">
        <v>0.65</v>
      </c>
      <c r="G242" s="13">
        <v>24425.23</v>
      </c>
      <c r="H242" s="41">
        <v>0.93</v>
      </c>
      <c r="I242" s="10">
        <v>0.80437000000000003</v>
      </c>
      <c r="J242" s="10">
        <v>0.9</v>
      </c>
      <c r="K242" s="58">
        <v>0</v>
      </c>
      <c r="L242" s="15">
        <v>16444.47</v>
      </c>
    </row>
    <row r="243" spans="1:12" s="16" customFormat="1" ht="15.75" x14ac:dyDescent="0.25">
      <c r="A243" s="51">
        <v>279</v>
      </c>
      <c r="B243" s="35" t="s">
        <v>527</v>
      </c>
      <c r="C243" s="36" t="s">
        <v>528</v>
      </c>
      <c r="D243" s="40" t="s">
        <v>508</v>
      </c>
      <c r="E243" s="13">
        <v>37577.21</v>
      </c>
      <c r="F243" s="14">
        <v>0.65</v>
      </c>
      <c r="G243" s="13">
        <v>24425.23</v>
      </c>
      <c r="H243" s="41">
        <v>1.37</v>
      </c>
      <c r="I243" s="10">
        <v>0.80437000000000003</v>
      </c>
      <c r="J243" s="10">
        <v>0.9</v>
      </c>
      <c r="K243" s="58">
        <v>0</v>
      </c>
      <c r="L243" s="15">
        <v>24224.66</v>
      </c>
    </row>
    <row r="244" spans="1:12" s="16" customFormat="1" ht="15.75" x14ac:dyDescent="0.25">
      <c r="A244" s="51">
        <v>280</v>
      </c>
      <c r="B244" s="35" t="s">
        <v>529</v>
      </c>
      <c r="C244" s="36" t="s">
        <v>530</v>
      </c>
      <c r="D244" s="40" t="s">
        <v>508</v>
      </c>
      <c r="E244" s="13">
        <v>37577.21</v>
      </c>
      <c r="F244" s="14">
        <v>0.65</v>
      </c>
      <c r="G244" s="13">
        <v>24425.23</v>
      </c>
      <c r="H244" s="41">
        <v>2.42</v>
      </c>
      <c r="I244" s="10">
        <v>0.80437000000000003</v>
      </c>
      <c r="J244" s="10">
        <v>0.9</v>
      </c>
      <c r="K244" s="58">
        <v>0</v>
      </c>
      <c r="L244" s="15">
        <v>42791</v>
      </c>
    </row>
    <row r="245" spans="1:12" s="16" customFormat="1" ht="15.75" x14ac:dyDescent="0.25">
      <c r="A245" s="51">
        <v>281</v>
      </c>
      <c r="B245" s="35" t="s">
        <v>531</v>
      </c>
      <c r="C245" s="36" t="s">
        <v>532</v>
      </c>
      <c r="D245" s="40" t="s">
        <v>508</v>
      </c>
      <c r="E245" s="13">
        <v>37577.21</v>
      </c>
      <c r="F245" s="14">
        <v>0.65</v>
      </c>
      <c r="G245" s="13">
        <v>24425.23</v>
      </c>
      <c r="H245" s="41">
        <v>3.15</v>
      </c>
      <c r="I245" s="10">
        <v>0.80437000000000003</v>
      </c>
      <c r="J245" s="10">
        <v>0.9</v>
      </c>
      <c r="K245" s="58">
        <v>0</v>
      </c>
      <c r="L245" s="15">
        <v>55699.02</v>
      </c>
    </row>
    <row r="246" spans="1:12" s="16" customFormat="1" ht="15.75" x14ac:dyDescent="0.25">
      <c r="A246" s="51">
        <v>282</v>
      </c>
      <c r="B246" s="35" t="s">
        <v>533</v>
      </c>
      <c r="C246" s="36" t="s">
        <v>534</v>
      </c>
      <c r="D246" s="40" t="s">
        <v>535</v>
      </c>
      <c r="E246" s="13">
        <v>37577.21</v>
      </c>
      <c r="F246" s="14">
        <v>0.65</v>
      </c>
      <c r="G246" s="13">
        <v>24425.23</v>
      </c>
      <c r="H246" s="41">
        <v>0.86</v>
      </c>
      <c r="I246" s="10">
        <v>1</v>
      </c>
      <c r="J246" s="10">
        <v>0.9</v>
      </c>
      <c r="K246" s="58">
        <v>0</v>
      </c>
      <c r="L246" s="15">
        <v>18905.13</v>
      </c>
    </row>
    <row r="247" spans="1:12" s="16" customFormat="1" ht="15.75" x14ac:dyDescent="0.25">
      <c r="A247" s="51">
        <v>283</v>
      </c>
      <c r="B247" s="35" t="s">
        <v>536</v>
      </c>
      <c r="C247" s="36" t="s">
        <v>537</v>
      </c>
      <c r="D247" s="40" t="s">
        <v>535</v>
      </c>
      <c r="E247" s="13">
        <v>37577.21</v>
      </c>
      <c r="F247" s="14">
        <v>0.65</v>
      </c>
      <c r="G247" s="13">
        <v>24425.23</v>
      </c>
      <c r="H247" s="41">
        <v>0.49</v>
      </c>
      <c r="I247" s="10">
        <v>1</v>
      </c>
      <c r="J247" s="10">
        <v>0.9</v>
      </c>
      <c r="K247" s="58">
        <v>0</v>
      </c>
      <c r="L247" s="15">
        <v>10771.53</v>
      </c>
    </row>
    <row r="248" spans="1:12" s="16" customFormat="1" ht="30" x14ac:dyDescent="0.25">
      <c r="A248" s="51">
        <v>284</v>
      </c>
      <c r="B248" s="35" t="s">
        <v>538</v>
      </c>
      <c r="C248" s="36" t="s">
        <v>539</v>
      </c>
      <c r="D248" s="40" t="s">
        <v>535</v>
      </c>
      <c r="E248" s="13">
        <v>37577.21</v>
      </c>
      <c r="F248" s="14">
        <v>0.65</v>
      </c>
      <c r="G248" s="13">
        <v>24425.23</v>
      </c>
      <c r="H248" s="41">
        <v>0.64</v>
      </c>
      <c r="I248" s="10">
        <v>1</v>
      </c>
      <c r="J248" s="10">
        <v>0.9</v>
      </c>
      <c r="K248" s="58">
        <v>0</v>
      </c>
      <c r="L248" s="15">
        <v>14068.93</v>
      </c>
    </row>
    <row r="249" spans="1:12" s="16" customFormat="1" ht="15.75" x14ac:dyDescent="0.25">
      <c r="A249" s="51">
        <v>285</v>
      </c>
      <c r="B249" s="35" t="s">
        <v>540</v>
      </c>
      <c r="C249" s="36" t="s">
        <v>541</v>
      </c>
      <c r="D249" s="40" t="s">
        <v>535</v>
      </c>
      <c r="E249" s="13">
        <v>37577.21</v>
      </c>
      <c r="F249" s="14">
        <v>0.65</v>
      </c>
      <c r="G249" s="13">
        <v>24425.23</v>
      </c>
      <c r="H249" s="41">
        <v>0.73</v>
      </c>
      <c r="I249" s="10">
        <v>0.80437000000000003</v>
      </c>
      <c r="J249" s="10">
        <v>0.9</v>
      </c>
      <c r="K249" s="58">
        <v>0</v>
      </c>
      <c r="L249" s="15">
        <v>12908.03</v>
      </c>
    </row>
    <row r="250" spans="1:12" s="16" customFormat="1" ht="15.75" x14ac:dyDescent="0.25">
      <c r="A250" s="52">
        <v>286</v>
      </c>
      <c r="B250" s="35" t="s">
        <v>542</v>
      </c>
      <c r="C250" s="36" t="s">
        <v>543</v>
      </c>
      <c r="D250" s="40" t="s">
        <v>535</v>
      </c>
      <c r="E250" s="13">
        <v>37577.21</v>
      </c>
      <c r="F250" s="14">
        <v>0.65</v>
      </c>
      <c r="G250" s="13">
        <v>24425.23</v>
      </c>
      <c r="H250" s="41">
        <v>0.67</v>
      </c>
      <c r="I250" s="10">
        <v>1</v>
      </c>
      <c r="J250" s="10">
        <v>0.9</v>
      </c>
      <c r="K250" s="58">
        <v>0</v>
      </c>
      <c r="L250" s="15">
        <v>14728.41</v>
      </c>
    </row>
    <row r="251" spans="1:12" s="16" customFormat="1" ht="15.75" x14ac:dyDescent="0.25">
      <c r="A251" s="51">
        <v>287</v>
      </c>
      <c r="B251" s="35" t="s">
        <v>544</v>
      </c>
      <c r="C251" s="36" t="s">
        <v>545</v>
      </c>
      <c r="D251" s="40" t="s">
        <v>535</v>
      </c>
      <c r="E251" s="13">
        <v>37577.21</v>
      </c>
      <c r="F251" s="14">
        <v>0.65</v>
      </c>
      <c r="G251" s="13">
        <v>24425.23</v>
      </c>
      <c r="H251" s="41">
        <v>1.2</v>
      </c>
      <c r="I251" s="10">
        <v>0.80437000000000003</v>
      </c>
      <c r="J251" s="10">
        <v>0.9</v>
      </c>
      <c r="K251" s="58">
        <v>0</v>
      </c>
      <c r="L251" s="15">
        <v>21218.68</v>
      </c>
    </row>
    <row r="252" spans="1:12" s="16" customFormat="1" ht="15.75" x14ac:dyDescent="0.25">
      <c r="A252" s="51">
        <v>288</v>
      </c>
      <c r="B252" s="35" t="s">
        <v>546</v>
      </c>
      <c r="C252" s="36" t="s">
        <v>547</v>
      </c>
      <c r="D252" s="40" t="s">
        <v>535</v>
      </c>
      <c r="E252" s="13">
        <v>37577.21</v>
      </c>
      <c r="F252" s="14">
        <v>0.65</v>
      </c>
      <c r="G252" s="13">
        <v>24425.23</v>
      </c>
      <c r="H252" s="41">
        <v>1.42</v>
      </c>
      <c r="I252" s="10">
        <v>0.80437000000000003</v>
      </c>
      <c r="J252" s="10">
        <v>0.9</v>
      </c>
      <c r="K252" s="58">
        <v>0</v>
      </c>
      <c r="L252" s="15">
        <v>25108.77</v>
      </c>
    </row>
    <row r="253" spans="1:12" s="16" customFormat="1" ht="15.75" x14ac:dyDescent="0.25">
      <c r="A253" s="51">
        <v>289</v>
      </c>
      <c r="B253" s="35" t="s">
        <v>548</v>
      </c>
      <c r="C253" s="36" t="s">
        <v>549</v>
      </c>
      <c r="D253" s="40" t="s">
        <v>535</v>
      </c>
      <c r="E253" s="13">
        <v>37577.21</v>
      </c>
      <c r="F253" s="14">
        <v>0.65</v>
      </c>
      <c r="G253" s="13">
        <v>24425.23</v>
      </c>
      <c r="H253" s="41">
        <v>2.31</v>
      </c>
      <c r="I253" s="10">
        <v>0.80437000000000003</v>
      </c>
      <c r="J253" s="10">
        <v>0.9</v>
      </c>
      <c r="K253" s="58">
        <v>0</v>
      </c>
      <c r="L253" s="15">
        <v>40845.949999999997</v>
      </c>
    </row>
    <row r="254" spans="1:12" s="16" customFormat="1" ht="15.75" x14ac:dyDescent="0.25">
      <c r="A254" s="51">
        <v>290</v>
      </c>
      <c r="B254" s="35" t="s">
        <v>550</v>
      </c>
      <c r="C254" s="36" t="s">
        <v>551</v>
      </c>
      <c r="D254" s="40" t="s">
        <v>535</v>
      </c>
      <c r="E254" s="13">
        <v>37577.21</v>
      </c>
      <c r="F254" s="14">
        <v>0.65</v>
      </c>
      <c r="G254" s="13">
        <v>24425.23</v>
      </c>
      <c r="H254" s="41">
        <v>3.12</v>
      </c>
      <c r="I254" s="10">
        <v>0.80437000000000003</v>
      </c>
      <c r="J254" s="10">
        <v>0.9</v>
      </c>
      <c r="K254" s="58">
        <v>0</v>
      </c>
      <c r="L254" s="15">
        <v>55168.56</v>
      </c>
    </row>
    <row r="255" spans="1:12" s="16" customFormat="1" ht="15.75" x14ac:dyDescent="0.25">
      <c r="A255" s="51">
        <v>291</v>
      </c>
      <c r="B255" s="35" t="s">
        <v>552</v>
      </c>
      <c r="C255" s="36" t="s">
        <v>553</v>
      </c>
      <c r="D255" s="40" t="s">
        <v>535</v>
      </c>
      <c r="E255" s="13">
        <v>37577.21</v>
      </c>
      <c r="F255" s="14">
        <v>0.65</v>
      </c>
      <c r="G255" s="13">
        <v>24425.23</v>
      </c>
      <c r="H255" s="41">
        <v>1.08</v>
      </c>
      <c r="I255" s="10">
        <v>0.80437000000000003</v>
      </c>
      <c r="J255" s="10">
        <v>0.9</v>
      </c>
      <c r="K255" s="58">
        <v>0</v>
      </c>
      <c r="L255" s="15">
        <v>19096.810000000001</v>
      </c>
    </row>
    <row r="256" spans="1:12" s="16" customFormat="1" ht="15.75" x14ac:dyDescent="0.25">
      <c r="A256" s="51">
        <v>292</v>
      </c>
      <c r="B256" s="35" t="s">
        <v>554</v>
      </c>
      <c r="C256" s="36" t="s">
        <v>555</v>
      </c>
      <c r="D256" s="40" t="s">
        <v>535</v>
      </c>
      <c r="E256" s="13">
        <v>37577.21</v>
      </c>
      <c r="F256" s="14">
        <v>0.65</v>
      </c>
      <c r="G256" s="13">
        <v>24425.23</v>
      </c>
      <c r="H256" s="41">
        <v>1.1200000000000001</v>
      </c>
      <c r="I256" s="10">
        <v>0.80437000000000003</v>
      </c>
      <c r="J256" s="10">
        <v>0.9</v>
      </c>
      <c r="K256" s="58">
        <v>0</v>
      </c>
      <c r="L256" s="15">
        <v>19804.099999999999</v>
      </c>
    </row>
    <row r="257" spans="1:12" s="16" customFormat="1" ht="15.75" x14ac:dyDescent="0.25">
      <c r="A257" s="51">
        <v>293</v>
      </c>
      <c r="B257" s="35" t="s">
        <v>556</v>
      </c>
      <c r="C257" s="36" t="s">
        <v>557</v>
      </c>
      <c r="D257" s="40" t="s">
        <v>535</v>
      </c>
      <c r="E257" s="13">
        <v>37577.21</v>
      </c>
      <c r="F257" s="14">
        <v>0.65</v>
      </c>
      <c r="G257" s="13">
        <v>24425.23</v>
      </c>
      <c r="H257" s="41">
        <v>1.62</v>
      </c>
      <c r="I257" s="10">
        <v>0.80437000000000003</v>
      </c>
      <c r="J257" s="10">
        <v>0.9</v>
      </c>
      <c r="K257" s="58">
        <v>0</v>
      </c>
      <c r="L257" s="15">
        <v>28645.21</v>
      </c>
    </row>
    <row r="258" spans="1:12" s="16" customFormat="1" ht="15.75" x14ac:dyDescent="0.25">
      <c r="A258" s="51">
        <v>294</v>
      </c>
      <c r="B258" s="35" t="s">
        <v>558</v>
      </c>
      <c r="C258" s="36" t="s">
        <v>559</v>
      </c>
      <c r="D258" s="40" t="s">
        <v>535</v>
      </c>
      <c r="E258" s="13">
        <v>37577.21</v>
      </c>
      <c r="F258" s="14">
        <v>0.65</v>
      </c>
      <c r="G258" s="13">
        <v>24425.23</v>
      </c>
      <c r="H258" s="41">
        <v>1.95</v>
      </c>
      <c r="I258" s="10">
        <v>0.80437000000000003</v>
      </c>
      <c r="J258" s="10">
        <v>0.9</v>
      </c>
      <c r="K258" s="58">
        <v>0</v>
      </c>
      <c r="L258" s="15">
        <v>34480.35</v>
      </c>
    </row>
    <row r="259" spans="1:12" s="16" customFormat="1" ht="15.75" x14ac:dyDescent="0.25">
      <c r="A259" s="51">
        <v>295</v>
      </c>
      <c r="B259" s="35" t="s">
        <v>560</v>
      </c>
      <c r="C259" s="36" t="s">
        <v>561</v>
      </c>
      <c r="D259" s="40" t="s">
        <v>535</v>
      </c>
      <c r="E259" s="13">
        <v>37577.21</v>
      </c>
      <c r="F259" s="14">
        <v>0.65</v>
      </c>
      <c r="G259" s="13">
        <v>24425.23</v>
      </c>
      <c r="H259" s="41">
        <v>2.14</v>
      </c>
      <c r="I259" s="10">
        <v>0.80437000000000003</v>
      </c>
      <c r="J259" s="10">
        <v>0.9</v>
      </c>
      <c r="K259" s="58">
        <v>0</v>
      </c>
      <c r="L259" s="15">
        <v>37839.97</v>
      </c>
    </row>
    <row r="260" spans="1:12" s="16" customFormat="1" ht="15.75" x14ac:dyDescent="0.25">
      <c r="A260" s="51">
        <v>296</v>
      </c>
      <c r="B260" s="35" t="s">
        <v>562</v>
      </c>
      <c r="C260" s="36" t="s">
        <v>563</v>
      </c>
      <c r="D260" s="40" t="s">
        <v>535</v>
      </c>
      <c r="E260" s="13">
        <v>37577.21</v>
      </c>
      <c r="F260" s="14">
        <v>0.65</v>
      </c>
      <c r="G260" s="13">
        <v>24425.23</v>
      </c>
      <c r="H260" s="41">
        <v>4.13</v>
      </c>
      <c r="I260" s="10">
        <v>0.80437000000000003</v>
      </c>
      <c r="J260" s="10">
        <v>0.9</v>
      </c>
      <c r="K260" s="58">
        <v>0</v>
      </c>
      <c r="L260" s="15">
        <v>73027.61</v>
      </c>
    </row>
    <row r="261" spans="1:12" s="16" customFormat="1" ht="15.75" x14ac:dyDescent="0.25">
      <c r="A261" s="51">
        <v>297</v>
      </c>
      <c r="B261" s="35" t="s">
        <v>564</v>
      </c>
      <c r="C261" s="36" t="s">
        <v>565</v>
      </c>
      <c r="D261" s="40" t="s">
        <v>566</v>
      </c>
      <c r="E261" s="13">
        <v>37577.21</v>
      </c>
      <c r="F261" s="14">
        <v>0.65</v>
      </c>
      <c r="G261" s="13">
        <v>24425.23</v>
      </c>
      <c r="H261" s="41">
        <v>0.61</v>
      </c>
      <c r="I261" s="10">
        <v>1</v>
      </c>
      <c r="J261" s="10">
        <v>0.9</v>
      </c>
      <c r="K261" s="58">
        <v>0</v>
      </c>
      <c r="L261" s="15">
        <v>13409.45</v>
      </c>
    </row>
    <row r="262" spans="1:12" s="16" customFormat="1" ht="15.75" x14ac:dyDescent="0.25">
      <c r="A262" s="51">
        <v>298</v>
      </c>
      <c r="B262" s="35" t="s">
        <v>567</v>
      </c>
      <c r="C262" s="36" t="s">
        <v>568</v>
      </c>
      <c r="D262" s="40" t="s">
        <v>566</v>
      </c>
      <c r="E262" s="13">
        <v>37577.21</v>
      </c>
      <c r="F262" s="14">
        <v>0.65</v>
      </c>
      <c r="G262" s="13">
        <v>24425.23</v>
      </c>
      <c r="H262" s="41">
        <v>0.55000000000000004</v>
      </c>
      <c r="I262" s="10">
        <v>0.80437000000000003</v>
      </c>
      <c r="J262" s="10">
        <v>0.9</v>
      </c>
      <c r="K262" s="58">
        <v>0</v>
      </c>
      <c r="L262" s="15">
        <v>9725.23</v>
      </c>
    </row>
    <row r="263" spans="1:12" s="16" customFormat="1" ht="15.75" x14ac:dyDescent="0.25">
      <c r="A263" s="51">
        <v>299</v>
      </c>
      <c r="B263" s="35" t="s">
        <v>569</v>
      </c>
      <c r="C263" s="36" t="s">
        <v>570</v>
      </c>
      <c r="D263" s="40" t="s">
        <v>566</v>
      </c>
      <c r="E263" s="13">
        <v>37577.21</v>
      </c>
      <c r="F263" s="14">
        <v>0.65</v>
      </c>
      <c r="G263" s="13">
        <v>24425.23</v>
      </c>
      <c r="H263" s="41">
        <v>0.71</v>
      </c>
      <c r="I263" s="10">
        <v>0.80437000000000003</v>
      </c>
      <c r="J263" s="10">
        <v>0.9</v>
      </c>
      <c r="K263" s="58">
        <v>0</v>
      </c>
      <c r="L263" s="15">
        <v>12554.38</v>
      </c>
    </row>
    <row r="264" spans="1:12" s="16" customFormat="1" ht="15.75" x14ac:dyDescent="0.25">
      <c r="A264" s="51">
        <v>300</v>
      </c>
      <c r="B264" s="35" t="s">
        <v>571</v>
      </c>
      <c r="C264" s="36" t="s">
        <v>572</v>
      </c>
      <c r="D264" s="40" t="s">
        <v>566</v>
      </c>
      <c r="E264" s="13">
        <v>37577.21</v>
      </c>
      <c r="F264" s="14">
        <v>0.65</v>
      </c>
      <c r="G264" s="13">
        <v>24425.23</v>
      </c>
      <c r="H264" s="41">
        <v>1.38</v>
      </c>
      <c r="I264" s="10">
        <v>0.80437000000000003</v>
      </c>
      <c r="J264" s="10">
        <v>0.9</v>
      </c>
      <c r="K264" s="58">
        <v>0</v>
      </c>
      <c r="L264" s="15">
        <v>24401.48</v>
      </c>
    </row>
    <row r="265" spans="1:12" s="16" customFormat="1" ht="15.75" x14ac:dyDescent="0.25">
      <c r="A265" s="51">
        <v>301</v>
      </c>
      <c r="B265" s="35" t="s">
        <v>573</v>
      </c>
      <c r="C265" s="36" t="s">
        <v>574</v>
      </c>
      <c r="D265" s="40" t="s">
        <v>566</v>
      </c>
      <c r="E265" s="13">
        <v>37577.21</v>
      </c>
      <c r="F265" s="14">
        <v>0.65</v>
      </c>
      <c r="G265" s="13">
        <v>24425.23</v>
      </c>
      <c r="H265" s="41">
        <v>2.41</v>
      </c>
      <c r="I265" s="10">
        <v>0.80437000000000003</v>
      </c>
      <c r="J265" s="10">
        <v>0.9</v>
      </c>
      <c r="K265" s="58">
        <v>0</v>
      </c>
      <c r="L265" s="15">
        <v>42614.17</v>
      </c>
    </row>
    <row r="266" spans="1:12" s="16" customFormat="1" ht="15.75" x14ac:dyDescent="0.25">
      <c r="A266" s="51">
        <v>302</v>
      </c>
      <c r="B266" s="35" t="s">
        <v>575</v>
      </c>
      <c r="C266" s="36" t="s">
        <v>576</v>
      </c>
      <c r="D266" s="40" t="s">
        <v>566</v>
      </c>
      <c r="E266" s="13">
        <v>37577.21</v>
      </c>
      <c r="F266" s="14">
        <v>0.65</v>
      </c>
      <c r="G266" s="13">
        <v>24425.23</v>
      </c>
      <c r="H266" s="41">
        <v>1.43</v>
      </c>
      <c r="I266" s="10">
        <v>0.80437000000000003</v>
      </c>
      <c r="J266" s="10">
        <v>0.9</v>
      </c>
      <c r="K266" s="58">
        <v>0</v>
      </c>
      <c r="L266" s="15">
        <v>25285.59</v>
      </c>
    </row>
    <row r="267" spans="1:12" s="16" customFormat="1" ht="15.75" x14ac:dyDescent="0.25">
      <c r="A267" s="51">
        <v>303</v>
      </c>
      <c r="B267" s="35" t="s">
        <v>577</v>
      </c>
      <c r="C267" s="36" t="s">
        <v>578</v>
      </c>
      <c r="D267" s="40" t="s">
        <v>566</v>
      </c>
      <c r="E267" s="13">
        <v>37577.21</v>
      </c>
      <c r="F267" s="14">
        <v>0.65</v>
      </c>
      <c r="G267" s="13">
        <v>24425.23</v>
      </c>
      <c r="H267" s="41">
        <v>1.83</v>
      </c>
      <c r="I267" s="10">
        <v>0.80437000000000003</v>
      </c>
      <c r="J267" s="10">
        <v>0.9</v>
      </c>
      <c r="K267" s="58">
        <v>0</v>
      </c>
      <c r="L267" s="15">
        <v>32358.48</v>
      </c>
    </row>
    <row r="268" spans="1:12" s="16" customFormat="1" ht="15.75" x14ac:dyDescent="0.25">
      <c r="A268" s="51">
        <v>304</v>
      </c>
      <c r="B268" s="35" t="s">
        <v>579</v>
      </c>
      <c r="C268" s="36" t="s">
        <v>580</v>
      </c>
      <c r="D268" s="40" t="s">
        <v>566</v>
      </c>
      <c r="E268" s="13">
        <v>37577.21</v>
      </c>
      <c r="F268" s="14">
        <v>0.65</v>
      </c>
      <c r="G268" s="13">
        <v>24425.23</v>
      </c>
      <c r="H268" s="41">
        <v>2.16</v>
      </c>
      <c r="I268" s="10">
        <v>0.80437000000000003</v>
      </c>
      <c r="J268" s="10">
        <v>0.9</v>
      </c>
      <c r="K268" s="58">
        <v>0</v>
      </c>
      <c r="L268" s="15">
        <v>38193.620000000003</v>
      </c>
    </row>
    <row r="269" spans="1:12" s="16" customFormat="1" ht="15.75" x14ac:dyDescent="0.25">
      <c r="A269" s="51">
        <v>305</v>
      </c>
      <c r="B269" s="35" t="s">
        <v>581</v>
      </c>
      <c r="C269" s="36" t="s">
        <v>582</v>
      </c>
      <c r="D269" s="40" t="s">
        <v>566</v>
      </c>
      <c r="E269" s="13">
        <v>37577.21</v>
      </c>
      <c r="F269" s="14">
        <v>0.65</v>
      </c>
      <c r="G269" s="13">
        <v>24425.23</v>
      </c>
      <c r="H269" s="41">
        <v>1.81</v>
      </c>
      <c r="I269" s="10">
        <v>1</v>
      </c>
      <c r="J269" s="10">
        <v>0.9</v>
      </c>
      <c r="K269" s="58">
        <v>0</v>
      </c>
      <c r="L269" s="15">
        <v>39788.699999999997</v>
      </c>
    </row>
    <row r="270" spans="1:12" s="16" customFormat="1" ht="15.75" x14ac:dyDescent="0.25">
      <c r="A270" s="51">
        <v>306</v>
      </c>
      <c r="B270" s="35" t="s">
        <v>583</v>
      </c>
      <c r="C270" s="36" t="s">
        <v>584</v>
      </c>
      <c r="D270" s="40" t="s">
        <v>566</v>
      </c>
      <c r="E270" s="13">
        <v>37577.21</v>
      </c>
      <c r="F270" s="14">
        <v>0.65</v>
      </c>
      <c r="G270" s="13">
        <v>24425.23</v>
      </c>
      <c r="H270" s="41">
        <v>2.67</v>
      </c>
      <c r="I270" s="10">
        <v>0.80437000000000003</v>
      </c>
      <c r="J270" s="10">
        <v>0.9</v>
      </c>
      <c r="K270" s="58">
        <v>0</v>
      </c>
      <c r="L270" s="15">
        <v>47211.55</v>
      </c>
    </row>
    <row r="271" spans="1:12" s="16" customFormat="1" ht="30" x14ac:dyDescent="0.25">
      <c r="A271" s="51">
        <v>307</v>
      </c>
      <c r="B271" s="35" t="s">
        <v>585</v>
      </c>
      <c r="C271" s="36" t="s">
        <v>586</v>
      </c>
      <c r="D271" s="40" t="s">
        <v>566</v>
      </c>
      <c r="E271" s="13">
        <v>37577.21</v>
      </c>
      <c r="F271" s="14">
        <v>0.65</v>
      </c>
      <c r="G271" s="13">
        <v>24425.23</v>
      </c>
      <c r="H271" s="41">
        <v>0.73</v>
      </c>
      <c r="I271" s="10">
        <v>1</v>
      </c>
      <c r="J271" s="10">
        <v>0.9</v>
      </c>
      <c r="K271" s="58">
        <v>0</v>
      </c>
      <c r="L271" s="15">
        <v>16047.38</v>
      </c>
    </row>
    <row r="272" spans="1:12" s="16" customFormat="1" ht="15.75" x14ac:dyDescent="0.25">
      <c r="A272" s="51">
        <v>308</v>
      </c>
      <c r="B272" s="35" t="s">
        <v>587</v>
      </c>
      <c r="C272" s="36" t="s">
        <v>588</v>
      </c>
      <c r="D272" s="40" t="s">
        <v>566</v>
      </c>
      <c r="E272" s="13">
        <v>37577.21</v>
      </c>
      <c r="F272" s="14">
        <v>0.65</v>
      </c>
      <c r="G272" s="13">
        <v>24425.23</v>
      </c>
      <c r="H272" s="41">
        <v>0.76</v>
      </c>
      <c r="I272" s="10">
        <v>0.80437000000000003</v>
      </c>
      <c r="J272" s="10">
        <v>0.9</v>
      </c>
      <c r="K272" s="58">
        <v>0</v>
      </c>
      <c r="L272" s="15">
        <v>13438.49</v>
      </c>
    </row>
    <row r="273" spans="1:12" s="16" customFormat="1" ht="15.75" x14ac:dyDescent="0.25">
      <c r="A273" s="51">
        <v>309</v>
      </c>
      <c r="B273" s="35" t="s">
        <v>589</v>
      </c>
      <c r="C273" s="36" t="s">
        <v>590</v>
      </c>
      <c r="D273" s="40" t="s">
        <v>566</v>
      </c>
      <c r="E273" s="13">
        <v>37577.21</v>
      </c>
      <c r="F273" s="14">
        <v>0.65</v>
      </c>
      <c r="G273" s="13">
        <v>24425.23</v>
      </c>
      <c r="H273" s="41">
        <v>2.42</v>
      </c>
      <c r="I273" s="10">
        <v>0.80437000000000003</v>
      </c>
      <c r="J273" s="10">
        <v>0.9</v>
      </c>
      <c r="K273" s="58">
        <v>0</v>
      </c>
      <c r="L273" s="15">
        <v>42791</v>
      </c>
    </row>
    <row r="274" spans="1:12" s="16" customFormat="1" ht="15.75" x14ac:dyDescent="0.25">
      <c r="A274" s="51">
        <v>310</v>
      </c>
      <c r="B274" s="35" t="s">
        <v>591</v>
      </c>
      <c r="C274" s="36" t="s">
        <v>592</v>
      </c>
      <c r="D274" s="40" t="s">
        <v>566</v>
      </c>
      <c r="E274" s="13">
        <v>37577.21</v>
      </c>
      <c r="F274" s="14">
        <v>0.65</v>
      </c>
      <c r="G274" s="13">
        <v>24425.23</v>
      </c>
      <c r="H274" s="41">
        <v>3.51</v>
      </c>
      <c r="I274" s="10">
        <v>0.80437000000000003</v>
      </c>
      <c r="J274" s="10">
        <v>0.9</v>
      </c>
      <c r="K274" s="58">
        <v>0</v>
      </c>
      <c r="L274" s="15">
        <v>62064.63</v>
      </c>
    </row>
    <row r="275" spans="1:12" s="16" customFormat="1" ht="15.75" x14ac:dyDescent="0.25">
      <c r="A275" s="51">
        <v>311</v>
      </c>
      <c r="B275" s="35" t="s">
        <v>593</v>
      </c>
      <c r="C275" s="36" t="s">
        <v>594</v>
      </c>
      <c r="D275" s="40" t="s">
        <v>566</v>
      </c>
      <c r="E275" s="13">
        <v>37577.21</v>
      </c>
      <c r="F275" s="14">
        <v>0.65</v>
      </c>
      <c r="G275" s="13">
        <v>24425.23</v>
      </c>
      <c r="H275" s="41">
        <v>4.0199999999999996</v>
      </c>
      <c r="I275" s="10">
        <v>0.80437000000000003</v>
      </c>
      <c r="J275" s="10">
        <v>0.9</v>
      </c>
      <c r="K275" s="58">
        <v>0</v>
      </c>
      <c r="L275" s="15">
        <v>71082.559999999998</v>
      </c>
    </row>
    <row r="276" spans="1:12" s="16" customFormat="1" ht="15.75" x14ac:dyDescent="0.25">
      <c r="A276" s="51">
        <v>312</v>
      </c>
      <c r="B276" s="35" t="s">
        <v>595</v>
      </c>
      <c r="C276" s="36" t="s">
        <v>596</v>
      </c>
      <c r="D276" s="40" t="s">
        <v>566</v>
      </c>
      <c r="E276" s="13">
        <v>37577.21</v>
      </c>
      <c r="F276" s="14">
        <v>0.65</v>
      </c>
      <c r="G276" s="13">
        <v>24425.23</v>
      </c>
      <c r="H276" s="41">
        <v>0.84</v>
      </c>
      <c r="I276" s="10">
        <v>1</v>
      </c>
      <c r="J276" s="10">
        <v>0.9</v>
      </c>
      <c r="K276" s="58">
        <v>0</v>
      </c>
      <c r="L276" s="15">
        <v>18465.47</v>
      </c>
    </row>
    <row r="277" spans="1:12" s="16" customFormat="1" ht="30" x14ac:dyDescent="0.25">
      <c r="A277" s="52">
        <v>313</v>
      </c>
      <c r="B277" s="35" t="s">
        <v>597</v>
      </c>
      <c r="C277" s="36" t="s">
        <v>598</v>
      </c>
      <c r="D277" s="40" t="s">
        <v>566</v>
      </c>
      <c r="E277" s="13">
        <v>37577.21</v>
      </c>
      <c r="F277" s="14">
        <v>0.65</v>
      </c>
      <c r="G277" s="13">
        <v>24425.23</v>
      </c>
      <c r="H277" s="21">
        <v>0.5</v>
      </c>
      <c r="I277" s="10">
        <v>1</v>
      </c>
      <c r="J277" s="10">
        <v>0.9</v>
      </c>
      <c r="K277" s="58">
        <v>0</v>
      </c>
      <c r="L277" s="15">
        <v>10991.35</v>
      </c>
    </row>
    <row r="278" spans="1:12" s="16" customFormat="1" ht="15.75" x14ac:dyDescent="0.25">
      <c r="A278" s="51">
        <v>314</v>
      </c>
      <c r="B278" s="35" t="s">
        <v>599</v>
      </c>
      <c r="C278" s="36" t="s">
        <v>600</v>
      </c>
      <c r="D278" s="40" t="s">
        <v>566</v>
      </c>
      <c r="E278" s="13">
        <v>37577.21</v>
      </c>
      <c r="F278" s="14">
        <v>0.65</v>
      </c>
      <c r="G278" s="13">
        <v>24425.23</v>
      </c>
      <c r="H278" s="41">
        <v>0.37</v>
      </c>
      <c r="I278" s="10">
        <v>0.80437000000000003</v>
      </c>
      <c r="J278" s="10">
        <v>0.9</v>
      </c>
      <c r="K278" s="58">
        <v>0</v>
      </c>
      <c r="L278" s="15">
        <v>6542.43</v>
      </c>
    </row>
    <row r="279" spans="1:12" s="16" customFormat="1" ht="15.75" x14ac:dyDescent="0.25">
      <c r="A279" s="51">
        <v>315</v>
      </c>
      <c r="B279" s="35" t="s">
        <v>601</v>
      </c>
      <c r="C279" s="36" t="s">
        <v>602</v>
      </c>
      <c r="D279" s="40" t="s">
        <v>566</v>
      </c>
      <c r="E279" s="13">
        <v>37577.21</v>
      </c>
      <c r="F279" s="14">
        <v>0.65</v>
      </c>
      <c r="G279" s="13">
        <v>24425.23</v>
      </c>
      <c r="H279" s="41">
        <v>1.19</v>
      </c>
      <c r="I279" s="10">
        <v>0.80437000000000003</v>
      </c>
      <c r="J279" s="10">
        <v>0.9</v>
      </c>
      <c r="K279" s="58">
        <v>0</v>
      </c>
      <c r="L279" s="15">
        <v>21041.85</v>
      </c>
    </row>
    <row r="280" spans="1:12" s="16" customFormat="1" ht="15.75" customHeight="1" x14ac:dyDescent="0.25">
      <c r="A280" s="51">
        <v>316</v>
      </c>
      <c r="B280" s="35" t="s">
        <v>603</v>
      </c>
      <c r="C280" s="36" t="s">
        <v>604</v>
      </c>
      <c r="D280" s="40" t="s">
        <v>605</v>
      </c>
      <c r="E280" s="13">
        <v>37577.21</v>
      </c>
      <c r="F280" s="14">
        <v>0.65</v>
      </c>
      <c r="G280" s="13">
        <v>24425.23</v>
      </c>
      <c r="H280" s="41">
        <v>1.1499999999999999</v>
      </c>
      <c r="I280" s="10">
        <v>0.80437000000000003</v>
      </c>
      <c r="J280" s="10">
        <v>0.9</v>
      </c>
      <c r="K280" s="58">
        <v>0</v>
      </c>
      <c r="L280" s="15">
        <v>20334.560000000001</v>
      </c>
    </row>
    <row r="281" spans="1:12" s="16" customFormat="1" ht="15.75" x14ac:dyDescent="0.25">
      <c r="A281" s="51">
        <v>317</v>
      </c>
      <c r="B281" s="35" t="s">
        <v>606</v>
      </c>
      <c r="C281" s="36" t="s">
        <v>607</v>
      </c>
      <c r="D281" s="40" t="s">
        <v>605</v>
      </c>
      <c r="E281" s="13">
        <v>37577.21</v>
      </c>
      <c r="F281" s="14">
        <v>0.65</v>
      </c>
      <c r="G281" s="13">
        <v>24425.23</v>
      </c>
      <c r="H281" s="41">
        <v>1.43</v>
      </c>
      <c r="I281" s="10">
        <v>0.80437000000000003</v>
      </c>
      <c r="J281" s="10">
        <v>0.9</v>
      </c>
      <c r="K281" s="58">
        <v>0</v>
      </c>
      <c r="L281" s="15">
        <v>25285.59</v>
      </c>
    </row>
    <row r="282" spans="1:12" s="16" customFormat="1" ht="15.75" x14ac:dyDescent="0.25">
      <c r="A282" s="51">
        <v>318</v>
      </c>
      <c r="B282" s="35" t="s">
        <v>608</v>
      </c>
      <c r="C282" s="36" t="s">
        <v>609</v>
      </c>
      <c r="D282" s="40" t="s">
        <v>605</v>
      </c>
      <c r="E282" s="13">
        <v>37577.21</v>
      </c>
      <c r="F282" s="14">
        <v>0.65</v>
      </c>
      <c r="G282" s="13">
        <v>24425.23</v>
      </c>
      <c r="H282" s="41">
        <v>3</v>
      </c>
      <c r="I282" s="10">
        <v>0.80437000000000003</v>
      </c>
      <c r="J282" s="10">
        <v>0.9</v>
      </c>
      <c r="K282" s="58">
        <v>0</v>
      </c>
      <c r="L282" s="15">
        <v>53046.69</v>
      </c>
    </row>
    <row r="283" spans="1:12" s="16" customFormat="1" ht="15.75" x14ac:dyDescent="0.25">
      <c r="A283" s="51">
        <v>319</v>
      </c>
      <c r="B283" s="35" t="s">
        <v>610</v>
      </c>
      <c r="C283" s="36" t="s">
        <v>611</v>
      </c>
      <c r="D283" s="40" t="s">
        <v>605</v>
      </c>
      <c r="E283" s="13">
        <v>37577.21</v>
      </c>
      <c r="F283" s="14">
        <v>0.65</v>
      </c>
      <c r="G283" s="13">
        <v>24425.23</v>
      </c>
      <c r="H283" s="41">
        <v>4.3</v>
      </c>
      <c r="I283" s="10">
        <v>1</v>
      </c>
      <c r="J283" s="10">
        <v>0.9</v>
      </c>
      <c r="K283" s="58">
        <v>0</v>
      </c>
      <c r="L283" s="15">
        <v>94525.64</v>
      </c>
    </row>
    <row r="284" spans="1:12" s="16" customFormat="1" ht="15.75" x14ac:dyDescent="0.25">
      <c r="A284" s="51">
        <v>320</v>
      </c>
      <c r="B284" s="35" t="s">
        <v>612</v>
      </c>
      <c r="C284" s="36" t="s">
        <v>613</v>
      </c>
      <c r="D284" s="40" t="s">
        <v>605</v>
      </c>
      <c r="E284" s="13">
        <v>37577.21</v>
      </c>
      <c r="F284" s="14">
        <v>0.65</v>
      </c>
      <c r="G284" s="13">
        <v>24425.23</v>
      </c>
      <c r="H284" s="41">
        <v>2.42</v>
      </c>
      <c r="I284" s="10">
        <v>0.80437000000000003</v>
      </c>
      <c r="J284" s="10">
        <v>0.9</v>
      </c>
      <c r="K284" s="58">
        <v>0</v>
      </c>
      <c r="L284" s="15">
        <v>42791</v>
      </c>
    </row>
    <row r="285" spans="1:12" s="16" customFormat="1" ht="15.75" x14ac:dyDescent="0.25">
      <c r="A285" s="51">
        <v>321</v>
      </c>
      <c r="B285" s="35" t="s">
        <v>614</v>
      </c>
      <c r="C285" s="36" t="s">
        <v>615</v>
      </c>
      <c r="D285" s="40" t="s">
        <v>605</v>
      </c>
      <c r="E285" s="13">
        <v>37577.21</v>
      </c>
      <c r="F285" s="14">
        <v>0.65</v>
      </c>
      <c r="G285" s="13">
        <v>24425.23</v>
      </c>
      <c r="H285" s="41">
        <v>2.69</v>
      </c>
      <c r="I285" s="10">
        <v>0.80437000000000003</v>
      </c>
      <c r="J285" s="10">
        <v>0.9</v>
      </c>
      <c r="K285" s="58">
        <v>0</v>
      </c>
      <c r="L285" s="15">
        <v>47565.2</v>
      </c>
    </row>
    <row r="286" spans="1:12" s="16" customFormat="1" ht="15.75" x14ac:dyDescent="0.25">
      <c r="A286" s="51">
        <v>322</v>
      </c>
      <c r="B286" s="35" t="s">
        <v>616</v>
      </c>
      <c r="C286" s="36" t="s">
        <v>617</v>
      </c>
      <c r="D286" s="40" t="s">
        <v>605</v>
      </c>
      <c r="E286" s="13">
        <v>37577.21</v>
      </c>
      <c r="F286" s="14">
        <v>0.65</v>
      </c>
      <c r="G286" s="13">
        <v>24425.23</v>
      </c>
      <c r="H286" s="41">
        <v>4.12</v>
      </c>
      <c r="I286" s="10">
        <v>0.80437000000000003</v>
      </c>
      <c r="J286" s="10">
        <v>0.9</v>
      </c>
      <c r="K286" s="58">
        <v>0</v>
      </c>
      <c r="L286" s="15">
        <v>72850.789999999994</v>
      </c>
    </row>
    <row r="287" spans="1:12" s="16" customFormat="1" ht="15.75" x14ac:dyDescent="0.25">
      <c r="A287" s="51">
        <v>323</v>
      </c>
      <c r="B287" s="35" t="s">
        <v>618</v>
      </c>
      <c r="C287" s="36" t="s">
        <v>619</v>
      </c>
      <c r="D287" s="40" t="s">
        <v>605</v>
      </c>
      <c r="E287" s="13">
        <v>37577.21</v>
      </c>
      <c r="F287" s="14">
        <v>0.65</v>
      </c>
      <c r="G287" s="13">
        <v>24425.23</v>
      </c>
      <c r="H287" s="41">
        <v>1.1599999999999999</v>
      </c>
      <c r="I287" s="10">
        <v>0.80437000000000003</v>
      </c>
      <c r="J287" s="10">
        <v>0.9</v>
      </c>
      <c r="K287" s="58">
        <v>0</v>
      </c>
      <c r="L287" s="15">
        <v>20511.39</v>
      </c>
    </row>
    <row r="288" spans="1:12" s="16" customFormat="1" ht="15.75" x14ac:dyDescent="0.25">
      <c r="A288" s="51">
        <v>324</v>
      </c>
      <c r="B288" s="35" t="s">
        <v>620</v>
      </c>
      <c r="C288" s="36" t="s">
        <v>621</v>
      </c>
      <c r="D288" s="40" t="s">
        <v>605</v>
      </c>
      <c r="E288" s="13">
        <v>37577.21</v>
      </c>
      <c r="F288" s="14">
        <v>0.65</v>
      </c>
      <c r="G288" s="13">
        <v>24425.23</v>
      </c>
      <c r="H288" s="41">
        <v>1.95</v>
      </c>
      <c r="I288" s="10">
        <v>0.80437000000000003</v>
      </c>
      <c r="J288" s="10">
        <v>0.9</v>
      </c>
      <c r="K288" s="58">
        <v>0</v>
      </c>
      <c r="L288" s="15">
        <v>34480.35</v>
      </c>
    </row>
    <row r="289" spans="1:12" s="16" customFormat="1" ht="15.75" x14ac:dyDescent="0.25">
      <c r="A289" s="51">
        <v>325</v>
      </c>
      <c r="B289" s="35" t="s">
        <v>622</v>
      </c>
      <c r="C289" s="36" t="s">
        <v>623</v>
      </c>
      <c r="D289" s="40" t="s">
        <v>605</v>
      </c>
      <c r="E289" s="13">
        <v>37577.21</v>
      </c>
      <c r="F289" s="14">
        <v>0.65</v>
      </c>
      <c r="G289" s="13">
        <v>24425.23</v>
      </c>
      <c r="H289" s="41">
        <v>2.46</v>
      </c>
      <c r="I289" s="10">
        <v>0.80437000000000003</v>
      </c>
      <c r="J289" s="10">
        <v>0.9</v>
      </c>
      <c r="K289" s="58">
        <v>0</v>
      </c>
      <c r="L289" s="15">
        <v>43498.29</v>
      </c>
    </row>
    <row r="290" spans="1:12" s="16" customFormat="1" ht="15.75" x14ac:dyDescent="0.25">
      <c r="A290" s="51">
        <v>326</v>
      </c>
      <c r="B290" s="35" t="s">
        <v>624</v>
      </c>
      <c r="C290" s="36" t="s">
        <v>625</v>
      </c>
      <c r="D290" s="40" t="s">
        <v>605</v>
      </c>
      <c r="E290" s="13">
        <v>37577.21</v>
      </c>
      <c r="F290" s="14">
        <v>0.65</v>
      </c>
      <c r="G290" s="13">
        <v>24425.23</v>
      </c>
      <c r="H290" s="41">
        <v>0.73</v>
      </c>
      <c r="I290" s="10">
        <v>0.80437000000000003</v>
      </c>
      <c r="J290" s="10">
        <v>0.9</v>
      </c>
      <c r="K290" s="58">
        <v>0</v>
      </c>
      <c r="L290" s="15">
        <v>12908.03</v>
      </c>
    </row>
    <row r="291" spans="1:12" s="16" customFormat="1" ht="15.75" x14ac:dyDescent="0.25">
      <c r="A291" s="51">
        <v>327</v>
      </c>
      <c r="B291" s="35" t="s">
        <v>626</v>
      </c>
      <c r="C291" s="36" t="s">
        <v>627</v>
      </c>
      <c r="D291" s="40" t="s">
        <v>605</v>
      </c>
      <c r="E291" s="13">
        <v>37577.21</v>
      </c>
      <c r="F291" s="14">
        <v>0.65</v>
      </c>
      <c r="G291" s="13">
        <v>24425.23</v>
      </c>
      <c r="H291" s="41">
        <v>0.91</v>
      </c>
      <c r="I291" s="10">
        <v>1</v>
      </c>
      <c r="J291" s="10">
        <v>0.9</v>
      </c>
      <c r="K291" s="58">
        <v>0</v>
      </c>
      <c r="L291" s="15">
        <v>20004.259999999998</v>
      </c>
    </row>
    <row r="292" spans="1:12" s="16" customFormat="1" ht="15.75" x14ac:dyDescent="0.25">
      <c r="A292" s="51">
        <v>328</v>
      </c>
      <c r="B292" s="35" t="s">
        <v>628</v>
      </c>
      <c r="C292" s="36" t="s">
        <v>629</v>
      </c>
      <c r="D292" s="40" t="s">
        <v>605</v>
      </c>
      <c r="E292" s="13">
        <v>37577.21</v>
      </c>
      <c r="F292" s="14">
        <v>0.65</v>
      </c>
      <c r="G292" s="13">
        <v>24425.23</v>
      </c>
      <c r="H292" s="41">
        <v>0.86</v>
      </c>
      <c r="I292" s="10">
        <v>0.80437000000000003</v>
      </c>
      <c r="J292" s="10">
        <v>0.9</v>
      </c>
      <c r="K292" s="58">
        <v>0</v>
      </c>
      <c r="L292" s="15">
        <v>15206.72</v>
      </c>
    </row>
    <row r="293" spans="1:12" s="16" customFormat="1" ht="15.75" x14ac:dyDescent="0.25">
      <c r="A293" s="51">
        <v>329</v>
      </c>
      <c r="B293" s="35" t="s">
        <v>630</v>
      </c>
      <c r="C293" s="36" t="s">
        <v>631</v>
      </c>
      <c r="D293" s="40" t="s">
        <v>605</v>
      </c>
      <c r="E293" s="13">
        <v>37577.21</v>
      </c>
      <c r="F293" s="14">
        <v>0.65</v>
      </c>
      <c r="G293" s="13">
        <v>24425.23</v>
      </c>
      <c r="H293" s="41">
        <v>1.24</v>
      </c>
      <c r="I293" s="10">
        <v>0.80437000000000003</v>
      </c>
      <c r="J293" s="10">
        <v>0.9</v>
      </c>
      <c r="K293" s="58">
        <v>0</v>
      </c>
      <c r="L293" s="15">
        <v>21925.97</v>
      </c>
    </row>
    <row r="294" spans="1:12" s="16" customFormat="1" ht="15.75" x14ac:dyDescent="0.25">
      <c r="A294" s="51">
        <v>330</v>
      </c>
      <c r="B294" s="35" t="s">
        <v>632</v>
      </c>
      <c r="C294" s="36" t="s">
        <v>633</v>
      </c>
      <c r="D294" s="40" t="s">
        <v>605</v>
      </c>
      <c r="E294" s="13">
        <v>37577.21</v>
      </c>
      <c r="F294" s="14">
        <v>0.65</v>
      </c>
      <c r="G294" s="13">
        <v>24425.23</v>
      </c>
      <c r="H294" s="41">
        <v>1.78</v>
      </c>
      <c r="I294" s="10">
        <v>0.80437000000000003</v>
      </c>
      <c r="J294" s="10">
        <v>0.9</v>
      </c>
      <c r="K294" s="58">
        <v>0</v>
      </c>
      <c r="L294" s="15">
        <v>31474.37</v>
      </c>
    </row>
    <row r="295" spans="1:12" s="16" customFormat="1" ht="15.75" x14ac:dyDescent="0.25">
      <c r="A295" s="51">
        <v>331</v>
      </c>
      <c r="B295" s="35" t="s">
        <v>634</v>
      </c>
      <c r="C295" s="36" t="s">
        <v>635</v>
      </c>
      <c r="D295" s="40" t="s">
        <v>605</v>
      </c>
      <c r="E295" s="13">
        <v>37577.21</v>
      </c>
      <c r="F295" s="14">
        <v>0.65</v>
      </c>
      <c r="G295" s="13">
        <v>24425.23</v>
      </c>
      <c r="H295" s="41">
        <v>5.6</v>
      </c>
      <c r="I295" s="10">
        <v>1</v>
      </c>
      <c r="J295" s="10">
        <v>0.9</v>
      </c>
      <c r="K295" s="58">
        <v>0</v>
      </c>
      <c r="L295" s="15">
        <v>123103.16</v>
      </c>
    </row>
    <row r="296" spans="1:12" s="16" customFormat="1" ht="15.75" x14ac:dyDescent="0.25">
      <c r="A296" s="51">
        <v>332</v>
      </c>
      <c r="B296" s="35" t="s">
        <v>636</v>
      </c>
      <c r="C296" s="36" t="s">
        <v>637</v>
      </c>
      <c r="D296" s="40" t="s">
        <v>605</v>
      </c>
      <c r="E296" s="13">
        <v>37577.21</v>
      </c>
      <c r="F296" s="14">
        <v>0.65</v>
      </c>
      <c r="G296" s="13">
        <v>24425.23</v>
      </c>
      <c r="H296" s="41">
        <v>1.1299999999999999</v>
      </c>
      <c r="I296" s="10">
        <v>0.80437000000000003</v>
      </c>
      <c r="J296" s="10">
        <v>0.9</v>
      </c>
      <c r="K296" s="58">
        <v>0</v>
      </c>
      <c r="L296" s="15">
        <v>19980.919999999998</v>
      </c>
    </row>
    <row r="297" spans="1:12" s="16" customFormat="1" ht="15.75" x14ac:dyDescent="0.25">
      <c r="A297" s="51">
        <v>333</v>
      </c>
      <c r="B297" s="35" t="s">
        <v>638</v>
      </c>
      <c r="C297" s="36" t="s">
        <v>639</v>
      </c>
      <c r="D297" s="40" t="s">
        <v>605</v>
      </c>
      <c r="E297" s="13">
        <v>37577.21</v>
      </c>
      <c r="F297" s="14">
        <v>0.65</v>
      </c>
      <c r="G297" s="13">
        <v>24425.23</v>
      </c>
      <c r="H297" s="41">
        <v>1.19</v>
      </c>
      <c r="I297" s="10">
        <v>0.80437000000000003</v>
      </c>
      <c r="J297" s="10">
        <v>0.9</v>
      </c>
      <c r="K297" s="58">
        <v>0</v>
      </c>
      <c r="L297" s="15">
        <v>21041.85</v>
      </c>
    </row>
    <row r="298" spans="1:12" s="16" customFormat="1" ht="15.75" x14ac:dyDescent="0.25">
      <c r="A298" s="51">
        <v>334</v>
      </c>
      <c r="B298" s="35" t="s">
        <v>640</v>
      </c>
      <c r="C298" s="36" t="s">
        <v>641</v>
      </c>
      <c r="D298" s="40" t="s">
        <v>605</v>
      </c>
      <c r="E298" s="13">
        <v>37577.21</v>
      </c>
      <c r="F298" s="14">
        <v>0.65</v>
      </c>
      <c r="G298" s="13">
        <v>24425.23</v>
      </c>
      <c r="H298" s="41">
        <v>2.13</v>
      </c>
      <c r="I298" s="10">
        <v>0.80437000000000003</v>
      </c>
      <c r="J298" s="10">
        <v>0.9</v>
      </c>
      <c r="K298" s="58">
        <v>0</v>
      </c>
      <c r="L298" s="15">
        <v>37663.15</v>
      </c>
    </row>
    <row r="299" spans="1:12" s="16" customFormat="1" ht="15.75" customHeight="1" x14ac:dyDescent="0.25">
      <c r="A299" s="51">
        <v>335</v>
      </c>
      <c r="B299" s="35" t="s">
        <v>642</v>
      </c>
      <c r="C299" s="36" t="s">
        <v>643</v>
      </c>
      <c r="D299" s="40" t="s">
        <v>644</v>
      </c>
      <c r="E299" s="13">
        <v>37577.21</v>
      </c>
      <c r="F299" s="14">
        <v>0.65</v>
      </c>
      <c r="G299" s="13">
        <v>24425.23</v>
      </c>
      <c r="H299" s="41">
        <v>1.17</v>
      </c>
      <c r="I299" s="10">
        <v>0.80437000000000003</v>
      </c>
      <c r="J299" s="10">
        <v>0.9</v>
      </c>
      <c r="K299" s="58">
        <v>0</v>
      </c>
      <c r="L299" s="15">
        <v>20688.21</v>
      </c>
    </row>
    <row r="300" spans="1:12" s="16" customFormat="1" ht="15.75" x14ac:dyDescent="0.25">
      <c r="A300" s="51">
        <v>336</v>
      </c>
      <c r="B300" s="35" t="s">
        <v>645</v>
      </c>
      <c r="C300" s="36" t="s">
        <v>646</v>
      </c>
      <c r="D300" s="40" t="s">
        <v>644</v>
      </c>
      <c r="E300" s="13">
        <v>37577.21</v>
      </c>
      <c r="F300" s="14">
        <v>0.65</v>
      </c>
      <c r="G300" s="13">
        <v>24425.23</v>
      </c>
      <c r="H300" s="41">
        <v>2.91</v>
      </c>
      <c r="I300" s="10">
        <v>0.80437000000000003</v>
      </c>
      <c r="J300" s="10">
        <v>0.9</v>
      </c>
      <c r="K300" s="58">
        <v>0</v>
      </c>
      <c r="L300" s="15">
        <v>51455.29</v>
      </c>
    </row>
    <row r="301" spans="1:12" s="16" customFormat="1" ht="15.75" x14ac:dyDescent="0.25">
      <c r="A301" s="51">
        <v>337</v>
      </c>
      <c r="B301" s="35" t="s">
        <v>647</v>
      </c>
      <c r="C301" s="36" t="s">
        <v>648</v>
      </c>
      <c r="D301" s="40" t="s">
        <v>644</v>
      </c>
      <c r="E301" s="13">
        <v>37577.21</v>
      </c>
      <c r="F301" s="14">
        <v>0.65</v>
      </c>
      <c r="G301" s="13">
        <v>24425.23</v>
      </c>
      <c r="H301" s="41">
        <v>1.21</v>
      </c>
      <c r="I301" s="10">
        <v>0.80437000000000003</v>
      </c>
      <c r="J301" s="10">
        <v>0.9</v>
      </c>
      <c r="K301" s="58">
        <v>0</v>
      </c>
      <c r="L301" s="15">
        <v>21395.5</v>
      </c>
    </row>
    <row r="302" spans="1:12" s="16" customFormat="1" ht="15.75" x14ac:dyDescent="0.25">
      <c r="A302" s="51">
        <v>338</v>
      </c>
      <c r="B302" s="35" t="s">
        <v>649</v>
      </c>
      <c r="C302" s="36" t="s">
        <v>650</v>
      </c>
      <c r="D302" s="40" t="s">
        <v>644</v>
      </c>
      <c r="E302" s="13">
        <v>37577.21</v>
      </c>
      <c r="F302" s="14">
        <v>0.65</v>
      </c>
      <c r="G302" s="13">
        <v>24425.23</v>
      </c>
      <c r="H302" s="41">
        <v>2.0299999999999998</v>
      </c>
      <c r="I302" s="10">
        <v>0.80437000000000003</v>
      </c>
      <c r="J302" s="10">
        <v>0.9</v>
      </c>
      <c r="K302" s="58">
        <v>0</v>
      </c>
      <c r="L302" s="15">
        <v>35894.93</v>
      </c>
    </row>
    <row r="303" spans="1:12" s="16" customFormat="1" ht="15.75" x14ac:dyDescent="0.25">
      <c r="A303" s="51">
        <v>339</v>
      </c>
      <c r="B303" s="35" t="s">
        <v>651</v>
      </c>
      <c r="C303" s="36" t="s">
        <v>652</v>
      </c>
      <c r="D303" s="40" t="s">
        <v>644</v>
      </c>
      <c r="E303" s="13">
        <v>37577.21</v>
      </c>
      <c r="F303" s="14">
        <v>0.65</v>
      </c>
      <c r="G303" s="13">
        <v>24425.23</v>
      </c>
      <c r="H303" s="41">
        <v>3.54</v>
      </c>
      <c r="I303" s="10">
        <v>0.80437000000000003</v>
      </c>
      <c r="J303" s="10">
        <v>0.9</v>
      </c>
      <c r="K303" s="58">
        <v>0</v>
      </c>
      <c r="L303" s="15">
        <v>62595.09</v>
      </c>
    </row>
    <row r="304" spans="1:12" s="16" customFormat="1" ht="15.75" x14ac:dyDescent="0.25">
      <c r="A304" s="51">
        <v>340</v>
      </c>
      <c r="B304" s="35" t="s">
        <v>653</v>
      </c>
      <c r="C304" s="36" t="s">
        <v>654</v>
      </c>
      <c r="D304" s="40" t="s">
        <v>644</v>
      </c>
      <c r="E304" s="13">
        <v>37577.21</v>
      </c>
      <c r="F304" s="14">
        <v>0.65</v>
      </c>
      <c r="G304" s="13">
        <v>24425.23</v>
      </c>
      <c r="H304" s="41">
        <v>5.2</v>
      </c>
      <c r="I304" s="10">
        <v>0.80437000000000003</v>
      </c>
      <c r="J304" s="10">
        <v>0.9</v>
      </c>
      <c r="K304" s="58">
        <v>0</v>
      </c>
      <c r="L304" s="15">
        <v>91947.6</v>
      </c>
    </row>
    <row r="305" spans="1:12" s="16" customFormat="1" ht="15.75" x14ac:dyDescent="0.25">
      <c r="A305" s="51">
        <v>341</v>
      </c>
      <c r="B305" s="35" t="s">
        <v>655</v>
      </c>
      <c r="C305" s="36" t="s">
        <v>656</v>
      </c>
      <c r="D305" s="40" t="s">
        <v>644</v>
      </c>
      <c r="E305" s="13">
        <v>37577.21</v>
      </c>
      <c r="F305" s="14">
        <v>0.65</v>
      </c>
      <c r="G305" s="13">
        <v>24425.23</v>
      </c>
      <c r="H305" s="41">
        <v>11.11</v>
      </c>
      <c r="I305" s="10">
        <v>0.80437000000000003</v>
      </c>
      <c r="J305" s="10">
        <v>0.9</v>
      </c>
      <c r="K305" s="58">
        <v>0</v>
      </c>
      <c r="L305" s="15">
        <v>196449.58</v>
      </c>
    </row>
    <row r="306" spans="1:12" s="16" customFormat="1" ht="15.75" x14ac:dyDescent="0.25">
      <c r="A306" s="51">
        <v>342</v>
      </c>
      <c r="B306" s="35" t="s">
        <v>657</v>
      </c>
      <c r="C306" s="36" t="s">
        <v>658</v>
      </c>
      <c r="D306" s="40" t="s">
        <v>644</v>
      </c>
      <c r="E306" s="13">
        <v>37577.21</v>
      </c>
      <c r="F306" s="14">
        <v>0.65</v>
      </c>
      <c r="G306" s="13">
        <v>24425.23</v>
      </c>
      <c r="H306" s="21">
        <v>14.07</v>
      </c>
      <c r="I306" s="10">
        <v>1</v>
      </c>
      <c r="J306" s="10">
        <v>0.9</v>
      </c>
      <c r="K306" s="58">
        <v>0</v>
      </c>
      <c r="L306" s="15">
        <v>309296.69</v>
      </c>
    </row>
    <row r="307" spans="1:12" s="16" customFormat="1" ht="15.75" x14ac:dyDescent="0.25">
      <c r="A307" s="51">
        <v>343</v>
      </c>
      <c r="B307" s="35" t="s">
        <v>659</v>
      </c>
      <c r="C307" s="36" t="s">
        <v>660</v>
      </c>
      <c r="D307" s="40" t="s">
        <v>661</v>
      </c>
      <c r="E307" s="13">
        <v>37577.21</v>
      </c>
      <c r="F307" s="14">
        <v>0.65</v>
      </c>
      <c r="G307" s="13">
        <v>24425.23</v>
      </c>
      <c r="H307" s="41">
        <v>0.89</v>
      </c>
      <c r="I307" s="10">
        <v>1</v>
      </c>
      <c r="J307" s="10">
        <v>0.9</v>
      </c>
      <c r="K307" s="58">
        <v>0</v>
      </c>
      <c r="L307" s="15">
        <v>19564.61</v>
      </c>
    </row>
    <row r="308" spans="1:12" s="16" customFormat="1" ht="15.75" x14ac:dyDescent="0.25">
      <c r="A308" s="51">
        <v>344</v>
      </c>
      <c r="B308" s="35" t="s">
        <v>662</v>
      </c>
      <c r="C308" s="36" t="s">
        <v>663</v>
      </c>
      <c r="D308" s="40" t="s">
        <v>661</v>
      </c>
      <c r="E308" s="13">
        <v>37577.21</v>
      </c>
      <c r="F308" s="14">
        <v>0.65</v>
      </c>
      <c r="G308" s="13">
        <v>24425.23</v>
      </c>
      <c r="H308" s="41">
        <v>0.74</v>
      </c>
      <c r="I308" s="10">
        <v>1</v>
      </c>
      <c r="J308" s="10">
        <v>0.9</v>
      </c>
      <c r="K308" s="58">
        <v>0</v>
      </c>
      <c r="L308" s="15">
        <v>16267.2</v>
      </c>
    </row>
    <row r="309" spans="1:12" s="16" customFormat="1" ht="15.75" x14ac:dyDescent="0.25">
      <c r="A309" s="51">
        <v>345</v>
      </c>
      <c r="B309" s="35" t="s">
        <v>664</v>
      </c>
      <c r="C309" s="36" t="s">
        <v>665</v>
      </c>
      <c r="D309" s="40" t="s">
        <v>661</v>
      </c>
      <c r="E309" s="13">
        <v>37577.21</v>
      </c>
      <c r="F309" s="14">
        <v>0.65</v>
      </c>
      <c r="G309" s="13">
        <v>24425.23</v>
      </c>
      <c r="H309" s="41">
        <v>1.27</v>
      </c>
      <c r="I309" s="10">
        <v>1</v>
      </c>
      <c r="J309" s="10">
        <v>0.9</v>
      </c>
      <c r="K309" s="58">
        <v>0</v>
      </c>
      <c r="L309" s="15">
        <v>27918.04</v>
      </c>
    </row>
    <row r="310" spans="1:12" s="16" customFormat="1" ht="15.75" x14ac:dyDescent="0.25">
      <c r="A310" s="51">
        <v>346</v>
      </c>
      <c r="B310" s="35" t="s">
        <v>666</v>
      </c>
      <c r="C310" s="36" t="s">
        <v>667</v>
      </c>
      <c r="D310" s="40" t="s">
        <v>661</v>
      </c>
      <c r="E310" s="13">
        <v>37577.21</v>
      </c>
      <c r="F310" s="14">
        <v>0.65</v>
      </c>
      <c r="G310" s="13">
        <v>24425.23</v>
      </c>
      <c r="H310" s="41">
        <v>1.63</v>
      </c>
      <c r="I310" s="10">
        <v>1</v>
      </c>
      <c r="J310" s="10">
        <v>0.9</v>
      </c>
      <c r="K310" s="58">
        <v>0</v>
      </c>
      <c r="L310" s="15">
        <v>35831.81</v>
      </c>
    </row>
    <row r="311" spans="1:12" s="16" customFormat="1" ht="15.75" x14ac:dyDescent="0.25">
      <c r="A311" s="51">
        <v>347</v>
      </c>
      <c r="B311" s="35" t="s">
        <v>668</v>
      </c>
      <c r="C311" s="36" t="s">
        <v>669</v>
      </c>
      <c r="D311" s="40" t="s">
        <v>661</v>
      </c>
      <c r="E311" s="13">
        <v>37577.21</v>
      </c>
      <c r="F311" s="14">
        <v>0.65</v>
      </c>
      <c r="G311" s="13">
        <v>24425.23</v>
      </c>
      <c r="H311" s="41">
        <v>1.9</v>
      </c>
      <c r="I311" s="10">
        <v>1</v>
      </c>
      <c r="J311" s="10">
        <v>0.9</v>
      </c>
      <c r="K311" s="58">
        <v>0</v>
      </c>
      <c r="L311" s="15">
        <v>41767.14</v>
      </c>
    </row>
    <row r="312" spans="1:12" s="16" customFormat="1" ht="15.75" customHeight="1" x14ac:dyDescent="0.25">
      <c r="A312" s="51">
        <v>348</v>
      </c>
      <c r="B312" s="35" t="s">
        <v>670</v>
      </c>
      <c r="C312" s="36" t="s">
        <v>671</v>
      </c>
      <c r="D312" s="40" t="s">
        <v>672</v>
      </c>
      <c r="E312" s="13">
        <v>37577.21</v>
      </c>
      <c r="F312" s="14">
        <v>0.65</v>
      </c>
      <c r="G312" s="13">
        <v>24425.23</v>
      </c>
      <c r="H312" s="41">
        <v>1.02</v>
      </c>
      <c r="I312" s="10">
        <v>1</v>
      </c>
      <c r="J312" s="10">
        <v>0.9</v>
      </c>
      <c r="K312" s="58">
        <v>0</v>
      </c>
      <c r="L312" s="15">
        <v>22422.36</v>
      </c>
    </row>
    <row r="313" spans="1:12" s="16" customFormat="1" ht="15.75" x14ac:dyDescent="0.25">
      <c r="A313" s="51">
        <v>349</v>
      </c>
      <c r="B313" s="35" t="s">
        <v>673</v>
      </c>
      <c r="C313" s="36" t="s">
        <v>674</v>
      </c>
      <c r="D313" s="40" t="s">
        <v>672</v>
      </c>
      <c r="E313" s="13">
        <v>37577.21</v>
      </c>
      <c r="F313" s="14">
        <v>0.65</v>
      </c>
      <c r="G313" s="13">
        <v>24425.23</v>
      </c>
      <c r="H313" s="41">
        <v>1.49</v>
      </c>
      <c r="I313" s="10">
        <v>1</v>
      </c>
      <c r="J313" s="10">
        <v>0.9</v>
      </c>
      <c r="K313" s="58">
        <v>0</v>
      </c>
      <c r="L313" s="15">
        <v>32754.23</v>
      </c>
    </row>
    <row r="314" spans="1:12" s="16" customFormat="1" ht="15.75" x14ac:dyDescent="0.25">
      <c r="A314" s="51">
        <v>350</v>
      </c>
      <c r="B314" s="35" t="s">
        <v>675</v>
      </c>
      <c r="C314" s="36" t="s">
        <v>676</v>
      </c>
      <c r="D314" s="40" t="s">
        <v>672</v>
      </c>
      <c r="E314" s="13">
        <v>37577.21</v>
      </c>
      <c r="F314" s="14">
        <v>0.65</v>
      </c>
      <c r="G314" s="13">
        <v>24425.23</v>
      </c>
      <c r="H314" s="41">
        <v>2.14</v>
      </c>
      <c r="I314" s="10">
        <v>0.80437000000000003</v>
      </c>
      <c r="J314" s="10">
        <v>0.9</v>
      </c>
      <c r="K314" s="58">
        <v>0</v>
      </c>
      <c r="L314" s="15">
        <v>37839.97</v>
      </c>
    </row>
    <row r="315" spans="1:12" s="16" customFormat="1" ht="15.75" x14ac:dyDescent="0.25">
      <c r="A315" s="51">
        <v>351</v>
      </c>
      <c r="B315" s="35" t="s">
        <v>677</v>
      </c>
      <c r="C315" s="36" t="s">
        <v>678</v>
      </c>
      <c r="D315" s="40" t="s">
        <v>672</v>
      </c>
      <c r="E315" s="13">
        <v>37577.21</v>
      </c>
      <c r="F315" s="14">
        <v>0.65</v>
      </c>
      <c r="G315" s="13">
        <v>24425.23</v>
      </c>
      <c r="H315" s="41">
        <v>1.25</v>
      </c>
      <c r="I315" s="10">
        <v>0.80437000000000003</v>
      </c>
      <c r="J315" s="10">
        <v>0.9</v>
      </c>
      <c r="K315" s="58">
        <v>0</v>
      </c>
      <c r="L315" s="15">
        <v>22102.79</v>
      </c>
    </row>
    <row r="316" spans="1:12" s="16" customFormat="1" ht="15.75" x14ac:dyDescent="0.25">
      <c r="A316" s="51">
        <v>352</v>
      </c>
      <c r="B316" s="35" t="s">
        <v>679</v>
      </c>
      <c r="C316" s="36" t="s">
        <v>680</v>
      </c>
      <c r="D316" s="40" t="s">
        <v>672</v>
      </c>
      <c r="E316" s="13">
        <v>37577.21</v>
      </c>
      <c r="F316" s="14">
        <v>0.65</v>
      </c>
      <c r="G316" s="13">
        <v>24425.23</v>
      </c>
      <c r="H316" s="41">
        <v>2.76</v>
      </c>
      <c r="I316" s="10">
        <v>1</v>
      </c>
      <c r="J316" s="10">
        <v>0.9</v>
      </c>
      <c r="K316" s="58">
        <v>0</v>
      </c>
      <c r="L316" s="15">
        <v>60672.27</v>
      </c>
    </row>
    <row r="317" spans="1:12" s="16" customFormat="1" ht="30" x14ac:dyDescent="0.25">
      <c r="A317" s="52">
        <v>353</v>
      </c>
      <c r="B317" s="35" t="s">
        <v>681</v>
      </c>
      <c r="C317" s="36" t="s">
        <v>682</v>
      </c>
      <c r="D317" s="40" t="s">
        <v>672</v>
      </c>
      <c r="E317" s="13">
        <v>37577.21</v>
      </c>
      <c r="F317" s="14">
        <v>0.65</v>
      </c>
      <c r="G317" s="13">
        <v>24425.23</v>
      </c>
      <c r="H317" s="21">
        <v>0.76</v>
      </c>
      <c r="I317" s="10">
        <v>1</v>
      </c>
      <c r="J317" s="10">
        <v>0.9</v>
      </c>
      <c r="K317" s="58">
        <v>0</v>
      </c>
      <c r="L317" s="15">
        <v>16706.86</v>
      </c>
    </row>
    <row r="318" spans="1:12" s="16" customFormat="1" ht="15.75" x14ac:dyDescent="0.25">
      <c r="A318" s="51">
        <v>354</v>
      </c>
      <c r="B318" s="35" t="s">
        <v>683</v>
      </c>
      <c r="C318" s="36" t="s">
        <v>684</v>
      </c>
      <c r="D318" s="40" t="s">
        <v>672</v>
      </c>
      <c r="E318" s="13">
        <v>37577.21</v>
      </c>
      <c r="F318" s="14">
        <v>0.65</v>
      </c>
      <c r="G318" s="13">
        <v>24425.23</v>
      </c>
      <c r="H318" s="41">
        <v>1.06</v>
      </c>
      <c r="I318" s="10">
        <v>0.80437000000000003</v>
      </c>
      <c r="J318" s="10">
        <v>0.9</v>
      </c>
      <c r="K318" s="58">
        <v>0</v>
      </c>
      <c r="L318" s="15">
        <v>18743.16</v>
      </c>
    </row>
    <row r="319" spans="1:12" s="16" customFormat="1" ht="15.75" x14ac:dyDescent="0.25">
      <c r="A319" s="51">
        <v>355</v>
      </c>
      <c r="B319" s="35" t="s">
        <v>685</v>
      </c>
      <c r="C319" s="36" t="s">
        <v>686</v>
      </c>
      <c r="D319" s="40" t="s">
        <v>672</v>
      </c>
      <c r="E319" s="13">
        <v>37577.21</v>
      </c>
      <c r="F319" s="14">
        <v>0.65</v>
      </c>
      <c r="G319" s="13">
        <v>24425.23</v>
      </c>
      <c r="H319" s="41">
        <v>1.1599999999999999</v>
      </c>
      <c r="I319" s="10">
        <v>1</v>
      </c>
      <c r="J319" s="10">
        <v>0.9</v>
      </c>
      <c r="K319" s="58">
        <v>0</v>
      </c>
      <c r="L319" s="15">
        <v>25499.94</v>
      </c>
    </row>
    <row r="320" spans="1:12" s="16" customFormat="1" ht="15.75" x14ac:dyDescent="0.25">
      <c r="A320" s="51">
        <v>356</v>
      </c>
      <c r="B320" s="35" t="s">
        <v>687</v>
      </c>
      <c r="C320" s="36" t="s">
        <v>688</v>
      </c>
      <c r="D320" s="40" t="s">
        <v>672</v>
      </c>
      <c r="E320" s="13">
        <v>37577.21</v>
      </c>
      <c r="F320" s="14">
        <v>0.65</v>
      </c>
      <c r="G320" s="13">
        <v>24425.23</v>
      </c>
      <c r="H320" s="41">
        <v>3.32</v>
      </c>
      <c r="I320" s="10">
        <v>1</v>
      </c>
      <c r="J320" s="10">
        <v>0.9</v>
      </c>
      <c r="K320" s="58">
        <v>0</v>
      </c>
      <c r="L320" s="15">
        <v>72982.59</v>
      </c>
    </row>
    <row r="321" spans="1:12" s="16" customFormat="1" ht="15.75" x14ac:dyDescent="0.25">
      <c r="A321" s="51">
        <v>357</v>
      </c>
      <c r="B321" s="35" t="s">
        <v>689</v>
      </c>
      <c r="C321" s="36" t="s">
        <v>690</v>
      </c>
      <c r="D321" s="40" t="s">
        <v>691</v>
      </c>
      <c r="E321" s="13">
        <v>37577.21</v>
      </c>
      <c r="F321" s="14">
        <v>0.65</v>
      </c>
      <c r="G321" s="13">
        <v>24425.23</v>
      </c>
      <c r="H321" s="41">
        <v>4.32</v>
      </c>
      <c r="I321" s="10">
        <v>0.80437000000000003</v>
      </c>
      <c r="J321" s="10">
        <v>0.9</v>
      </c>
      <c r="K321" s="58">
        <v>0</v>
      </c>
      <c r="L321" s="15">
        <v>76387.23</v>
      </c>
    </row>
    <row r="322" spans="1:12" s="16" customFormat="1" ht="15.75" x14ac:dyDescent="0.25">
      <c r="A322" s="51">
        <v>358</v>
      </c>
      <c r="B322" s="35" t="s">
        <v>692</v>
      </c>
      <c r="C322" s="36" t="s">
        <v>693</v>
      </c>
      <c r="D322" s="40" t="s">
        <v>691</v>
      </c>
      <c r="E322" s="13">
        <v>37577.21</v>
      </c>
      <c r="F322" s="14">
        <v>0.65</v>
      </c>
      <c r="G322" s="13">
        <v>24425.23</v>
      </c>
      <c r="H322" s="41">
        <v>3.5</v>
      </c>
      <c r="I322" s="10">
        <v>0.80437000000000003</v>
      </c>
      <c r="J322" s="10">
        <v>0.9</v>
      </c>
      <c r="K322" s="58">
        <v>0</v>
      </c>
      <c r="L322" s="15">
        <v>61887.81</v>
      </c>
    </row>
    <row r="323" spans="1:12" s="16" customFormat="1" ht="15" customHeight="1" x14ac:dyDescent="0.25">
      <c r="A323" s="46">
        <v>359</v>
      </c>
      <c r="B323" s="35" t="s">
        <v>694</v>
      </c>
      <c r="C323" s="36" t="s">
        <v>695</v>
      </c>
      <c r="D323" s="40" t="s">
        <v>691</v>
      </c>
      <c r="E323" s="13">
        <v>37577.21</v>
      </c>
      <c r="F323" s="14">
        <v>0.65</v>
      </c>
      <c r="G323" s="13">
        <v>24425.23</v>
      </c>
      <c r="H323" s="41">
        <v>0.32</v>
      </c>
      <c r="I323" s="10">
        <v>1</v>
      </c>
      <c r="J323" s="10">
        <v>0.9</v>
      </c>
      <c r="K323" s="58">
        <v>0</v>
      </c>
      <c r="L323" s="15">
        <v>7034.47</v>
      </c>
    </row>
    <row r="324" spans="1:12" s="16" customFormat="1" ht="30" x14ac:dyDescent="0.25">
      <c r="A324" s="51">
        <v>364</v>
      </c>
      <c r="B324" s="35" t="s">
        <v>696</v>
      </c>
      <c r="C324" s="36" t="s">
        <v>697</v>
      </c>
      <c r="D324" s="40" t="s">
        <v>691</v>
      </c>
      <c r="E324" s="13">
        <v>37577.21</v>
      </c>
      <c r="F324" s="14">
        <v>0.65</v>
      </c>
      <c r="G324" s="13">
        <v>24425.23</v>
      </c>
      <c r="H324" s="41">
        <v>0.46</v>
      </c>
      <c r="I324" s="10">
        <v>1</v>
      </c>
      <c r="J324" s="10">
        <v>0.9</v>
      </c>
      <c r="K324" s="58">
        <v>0</v>
      </c>
      <c r="L324" s="15">
        <v>10112.049999999999</v>
      </c>
    </row>
    <row r="325" spans="1:12" s="16" customFormat="1" ht="15.75" x14ac:dyDescent="0.25">
      <c r="A325" s="51">
        <v>365</v>
      </c>
      <c r="B325" s="35" t="s">
        <v>698</v>
      </c>
      <c r="C325" s="36" t="s">
        <v>699</v>
      </c>
      <c r="D325" s="40" t="s">
        <v>691</v>
      </c>
      <c r="E325" s="13">
        <v>37577.21</v>
      </c>
      <c r="F325" s="14">
        <v>0.65</v>
      </c>
      <c r="G325" s="13">
        <v>24425.23</v>
      </c>
      <c r="H325" s="41">
        <v>8.4</v>
      </c>
      <c r="I325" s="10">
        <v>1</v>
      </c>
      <c r="J325" s="10">
        <v>0.9</v>
      </c>
      <c r="K325" s="58">
        <v>0</v>
      </c>
      <c r="L325" s="15">
        <v>184654.74</v>
      </c>
    </row>
    <row r="326" spans="1:12" s="16" customFormat="1" ht="15.75" x14ac:dyDescent="0.25">
      <c r="A326" s="51">
        <v>366</v>
      </c>
      <c r="B326" s="35" t="s">
        <v>700</v>
      </c>
      <c r="C326" s="36" t="s">
        <v>701</v>
      </c>
      <c r="D326" s="40" t="s">
        <v>691</v>
      </c>
      <c r="E326" s="13">
        <v>37577.21</v>
      </c>
      <c r="F326" s="14">
        <v>0.65</v>
      </c>
      <c r="G326" s="13">
        <v>24425.23</v>
      </c>
      <c r="H326" s="41">
        <v>2.3199999999999998</v>
      </c>
      <c r="I326" s="10">
        <v>1</v>
      </c>
      <c r="J326" s="10">
        <v>0.9</v>
      </c>
      <c r="K326" s="58">
        <v>0</v>
      </c>
      <c r="L326" s="15">
        <v>50999.88</v>
      </c>
    </row>
    <row r="327" spans="1:12" s="16" customFormat="1" ht="30" x14ac:dyDescent="0.25">
      <c r="A327" s="51">
        <v>367</v>
      </c>
      <c r="B327" s="35" t="s">
        <v>702</v>
      </c>
      <c r="C327" s="36" t="s">
        <v>703</v>
      </c>
      <c r="D327" s="40" t="s">
        <v>691</v>
      </c>
      <c r="E327" s="13">
        <v>37577.21</v>
      </c>
      <c r="F327" s="14">
        <v>0.65</v>
      </c>
      <c r="G327" s="13">
        <v>24425.23</v>
      </c>
      <c r="H327" s="41">
        <v>18.149999999999999</v>
      </c>
      <c r="I327" s="10">
        <v>1</v>
      </c>
      <c r="J327" s="10">
        <v>0.9</v>
      </c>
      <c r="K327" s="58">
        <v>0</v>
      </c>
      <c r="L327" s="15">
        <v>398986.13</v>
      </c>
    </row>
    <row r="328" spans="1:12" s="16" customFormat="1" ht="15.75" x14ac:dyDescent="0.25">
      <c r="A328" s="51">
        <v>368</v>
      </c>
      <c r="B328" s="35" t="s">
        <v>704</v>
      </c>
      <c r="C328" s="36" t="s">
        <v>705</v>
      </c>
      <c r="D328" s="40" t="s">
        <v>691</v>
      </c>
      <c r="E328" s="13">
        <v>37577.21</v>
      </c>
      <c r="F328" s="14">
        <v>0.65</v>
      </c>
      <c r="G328" s="13">
        <v>24425.23</v>
      </c>
      <c r="H328" s="21">
        <v>2.0499999999999998</v>
      </c>
      <c r="I328" s="10">
        <v>1</v>
      </c>
      <c r="J328" s="10">
        <v>0.9</v>
      </c>
      <c r="K328" s="58">
        <v>0</v>
      </c>
      <c r="L328" s="15">
        <v>45064.55</v>
      </c>
    </row>
    <row r="329" spans="1:12" s="16" customFormat="1" ht="15.75" x14ac:dyDescent="0.25">
      <c r="A329" s="51">
        <v>369</v>
      </c>
      <c r="B329" s="35" t="s">
        <v>706</v>
      </c>
      <c r="C329" s="36" t="s">
        <v>707</v>
      </c>
      <c r="D329" s="40" t="s">
        <v>691</v>
      </c>
      <c r="E329" s="13">
        <v>37577.21</v>
      </c>
      <c r="F329" s="14">
        <v>0.65</v>
      </c>
      <c r="G329" s="13">
        <v>24425.23</v>
      </c>
      <c r="H329" s="21">
        <v>7.81</v>
      </c>
      <c r="I329" s="10">
        <v>1</v>
      </c>
      <c r="J329" s="10">
        <v>0.9</v>
      </c>
      <c r="K329" s="58">
        <v>0</v>
      </c>
      <c r="L329" s="15">
        <v>171684.94</v>
      </c>
    </row>
    <row r="330" spans="1:12" s="16" customFormat="1" ht="15.75" x14ac:dyDescent="0.25">
      <c r="A330" s="51">
        <v>370</v>
      </c>
      <c r="B330" s="35" t="s">
        <v>708</v>
      </c>
      <c r="C330" s="36" t="s">
        <v>709</v>
      </c>
      <c r="D330" s="40" t="s">
        <v>691</v>
      </c>
      <c r="E330" s="13">
        <v>37577.21</v>
      </c>
      <c r="F330" s="14">
        <v>0.65</v>
      </c>
      <c r="G330" s="13">
        <v>24425.23</v>
      </c>
      <c r="H330" s="21">
        <v>15.57</v>
      </c>
      <c r="I330" s="10">
        <v>1</v>
      </c>
      <c r="J330" s="10">
        <v>0.9</v>
      </c>
      <c r="K330" s="58">
        <v>0</v>
      </c>
      <c r="L330" s="15">
        <v>342270.75</v>
      </c>
    </row>
    <row r="331" spans="1:12" s="16" customFormat="1" ht="15.75" x14ac:dyDescent="0.25">
      <c r="A331" s="51">
        <v>371</v>
      </c>
      <c r="B331" s="35" t="s">
        <v>710</v>
      </c>
      <c r="C331" s="36" t="s">
        <v>711</v>
      </c>
      <c r="D331" s="40" t="s">
        <v>691</v>
      </c>
      <c r="E331" s="13">
        <v>37577.21</v>
      </c>
      <c r="F331" s="14">
        <v>0.65</v>
      </c>
      <c r="G331" s="13">
        <v>24425.23</v>
      </c>
      <c r="H331" s="21">
        <v>0.5</v>
      </c>
      <c r="I331" s="10">
        <v>1</v>
      </c>
      <c r="J331" s="10">
        <v>0.9</v>
      </c>
      <c r="K331" s="58">
        <v>0</v>
      </c>
      <c r="L331" s="15">
        <v>10991.35</v>
      </c>
    </row>
    <row r="332" spans="1:12" s="16" customFormat="1" ht="22.5" customHeight="1" x14ac:dyDescent="0.25">
      <c r="A332" s="52">
        <v>379</v>
      </c>
      <c r="B332" s="35" t="s">
        <v>712</v>
      </c>
      <c r="C332" s="36" t="s">
        <v>713</v>
      </c>
      <c r="D332" s="40" t="s">
        <v>714</v>
      </c>
      <c r="E332" s="13">
        <v>37577.21</v>
      </c>
      <c r="F332" s="14">
        <v>0.65</v>
      </c>
      <c r="G332" s="13">
        <v>24425.23</v>
      </c>
      <c r="H332" s="21">
        <v>1.53</v>
      </c>
      <c r="I332" s="10">
        <v>0.97963</v>
      </c>
      <c r="J332" s="10">
        <v>0.9</v>
      </c>
      <c r="K332" s="58">
        <v>0</v>
      </c>
      <c r="L332" s="15">
        <v>32948.43</v>
      </c>
    </row>
    <row r="333" spans="1:12" s="16" customFormat="1" ht="22.5" customHeight="1" x14ac:dyDescent="0.25">
      <c r="A333" s="52">
        <v>380</v>
      </c>
      <c r="B333" s="35" t="s">
        <v>715</v>
      </c>
      <c r="C333" s="36" t="s">
        <v>716</v>
      </c>
      <c r="D333" s="40" t="s">
        <v>714</v>
      </c>
      <c r="E333" s="13">
        <v>37577.21</v>
      </c>
      <c r="F333" s="14">
        <v>0.65</v>
      </c>
      <c r="G333" s="13">
        <v>24425.23</v>
      </c>
      <c r="H333" s="21">
        <v>2.04</v>
      </c>
      <c r="I333" s="10">
        <v>0.97963</v>
      </c>
      <c r="J333" s="10">
        <v>0.9</v>
      </c>
      <c r="K333" s="58">
        <v>0</v>
      </c>
      <c r="L333" s="15">
        <v>43931.24</v>
      </c>
    </row>
    <row r="334" spans="1:12" s="16" customFormat="1" ht="22.5" customHeight="1" x14ac:dyDescent="0.25">
      <c r="A334" s="52">
        <v>381</v>
      </c>
      <c r="B334" s="35" t="s">
        <v>717</v>
      </c>
      <c r="C334" s="36" t="s">
        <v>718</v>
      </c>
      <c r="D334" s="40" t="s">
        <v>714</v>
      </c>
      <c r="E334" s="13">
        <v>37577.21</v>
      </c>
      <c r="F334" s="14">
        <v>0.65</v>
      </c>
      <c r="G334" s="13">
        <v>24425.23</v>
      </c>
      <c r="H334" s="21">
        <v>3.34</v>
      </c>
      <c r="I334" s="10">
        <v>0.97963</v>
      </c>
      <c r="J334" s="10">
        <v>0.9</v>
      </c>
      <c r="K334" s="58">
        <v>0</v>
      </c>
      <c r="L334" s="15">
        <v>71926.63</v>
      </c>
    </row>
    <row r="335" spans="1:12" s="16" customFormat="1" ht="22.5" customHeight="1" x14ac:dyDescent="0.25">
      <c r="A335" s="52">
        <v>382</v>
      </c>
      <c r="B335" s="35" t="s">
        <v>719</v>
      </c>
      <c r="C335" s="36" t="s">
        <v>720</v>
      </c>
      <c r="D335" s="40" t="s">
        <v>714</v>
      </c>
      <c r="E335" s="13">
        <v>37577.21</v>
      </c>
      <c r="F335" s="14">
        <v>0.65</v>
      </c>
      <c r="G335" s="13">
        <v>24425.23</v>
      </c>
      <c r="H335" s="21">
        <v>8.6</v>
      </c>
      <c r="I335" s="10">
        <v>0.97963</v>
      </c>
      <c r="J335" s="10">
        <v>0.9</v>
      </c>
      <c r="K335" s="58">
        <v>0</v>
      </c>
      <c r="L335" s="15">
        <v>185200.31</v>
      </c>
    </row>
    <row r="336" spans="1:12" s="16" customFormat="1" ht="30" x14ac:dyDescent="0.25">
      <c r="A336" s="51">
        <v>383</v>
      </c>
      <c r="B336" s="35" t="s">
        <v>721</v>
      </c>
      <c r="C336" s="36" t="s">
        <v>722</v>
      </c>
      <c r="D336" s="40" t="s">
        <v>714</v>
      </c>
      <c r="E336" s="13">
        <v>37577.21</v>
      </c>
      <c r="F336" s="14">
        <v>0.65</v>
      </c>
      <c r="G336" s="13">
        <v>24425.23</v>
      </c>
      <c r="H336" s="21">
        <v>1.24</v>
      </c>
      <c r="I336" s="10">
        <v>0.97963</v>
      </c>
      <c r="J336" s="10">
        <v>0.9</v>
      </c>
      <c r="K336" s="58">
        <v>0</v>
      </c>
      <c r="L336" s="15">
        <v>26703.3</v>
      </c>
    </row>
    <row r="337" spans="1:15" ht="30" x14ac:dyDescent="0.25">
      <c r="A337" s="51">
        <v>384</v>
      </c>
      <c r="B337" s="35" t="s">
        <v>723</v>
      </c>
      <c r="C337" s="36" t="s">
        <v>724</v>
      </c>
      <c r="D337" s="40" t="s">
        <v>714</v>
      </c>
      <c r="E337" s="13">
        <v>37577.21</v>
      </c>
      <c r="F337" s="14">
        <v>0.65</v>
      </c>
      <c r="G337" s="13">
        <v>24425.23</v>
      </c>
      <c r="H337" s="21">
        <v>1.67</v>
      </c>
      <c r="I337" s="10">
        <v>0.97963</v>
      </c>
      <c r="J337" s="10">
        <v>0.9</v>
      </c>
      <c r="K337" s="58">
        <v>0</v>
      </c>
      <c r="L337" s="15">
        <v>35963.32</v>
      </c>
    </row>
    <row r="338" spans="1:15" ht="30" x14ac:dyDescent="0.25">
      <c r="A338" s="51">
        <v>385</v>
      </c>
      <c r="B338" s="35" t="s">
        <v>725</v>
      </c>
      <c r="C338" s="36" t="s">
        <v>726</v>
      </c>
      <c r="D338" s="40" t="s">
        <v>714</v>
      </c>
      <c r="E338" s="13">
        <v>37577.21</v>
      </c>
      <c r="F338" s="14">
        <v>0.65</v>
      </c>
      <c r="G338" s="13">
        <v>24425.23</v>
      </c>
      <c r="H338" s="21">
        <v>3.03</v>
      </c>
      <c r="I338" s="10">
        <v>0.97963</v>
      </c>
      <c r="J338" s="10">
        <v>0.9</v>
      </c>
      <c r="K338" s="58">
        <v>0</v>
      </c>
      <c r="L338" s="15">
        <v>65250.81</v>
      </c>
    </row>
    <row r="339" spans="1:15" ht="15.75" x14ac:dyDescent="0.25">
      <c r="A339" s="51">
        <v>386</v>
      </c>
      <c r="B339" s="35" t="s">
        <v>727</v>
      </c>
      <c r="C339" s="36" t="s">
        <v>728</v>
      </c>
      <c r="D339" s="40" t="s">
        <v>714</v>
      </c>
      <c r="E339" s="13">
        <v>37577.21</v>
      </c>
      <c r="F339" s="14">
        <v>0.65</v>
      </c>
      <c r="G339" s="13">
        <v>24425.23</v>
      </c>
      <c r="H339" s="21">
        <v>1.02</v>
      </c>
      <c r="I339" s="10">
        <v>0.97963</v>
      </c>
      <c r="J339" s="10">
        <v>0.9</v>
      </c>
      <c r="K339" s="58">
        <v>0</v>
      </c>
      <c r="L339" s="15">
        <v>21965.62</v>
      </c>
    </row>
    <row r="340" spans="1:15" ht="15.75" x14ac:dyDescent="0.25">
      <c r="A340" s="51">
        <v>387</v>
      </c>
      <c r="B340" s="35" t="s">
        <v>729</v>
      </c>
      <c r="C340" s="36" t="s">
        <v>730</v>
      </c>
      <c r="D340" s="40" t="s">
        <v>714</v>
      </c>
      <c r="E340" s="13">
        <v>37577.21</v>
      </c>
      <c r="F340" s="14">
        <v>0.65</v>
      </c>
      <c r="G340" s="13">
        <v>24425.23</v>
      </c>
      <c r="H340" s="21">
        <v>1.38</v>
      </c>
      <c r="I340" s="10">
        <v>0.97963</v>
      </c>
      <c r="J340" s="10">
        <v>0.9</v>
      </c>
      <c r="K340" s="58">
        <v>0</v>
      </c>
      <c r="L340" s="15">
        <v>29718.19</v>
      </c>
    </row>
    <row r="341" spans="1:15" ht="15.75" x14ac:dyDescent="0.25">
      <c r="A341" s="51">
        <v>388</v>
      </c>
      <c r="B341" s="35" t="s">
        <v>731</v>
      </c>
      <c r="C341" s="36" t="s">
        <v>732</v>
      </c>
      <c r="D341" s="40" t="s">
        <v>714</v>
      </c>
      <c r="E341" s="13">
        <v>37577.21</v>
      </c>
      <c r="F341" s="14">
        <v>0.65</v>
      </c>
      <c r="G341" s="13">
        <v>24425.23</v>
      </c>
      <c r="H341" s="21">
        <v>2</v>
      </c>
      <c r="I341" s="10">
        <v>0.97963</v>
      </c>
      <c r="J341" s="10">
        <v>0.9</v>
      </c>
      <c r="K341" s="58">
        <v>0</v>
      </c>
      <c r="L341" s="15">
        <v>43069.84</v>
      </c>
    </row>
    <row r="342" spans="1:15" ht="15.75" x14ac:dyDescent="0.25">
      <c r="A342" s="51">
        <v>389</v>
      </c>
      <c r="B342" s="35" t="s">
        <v>733</v>
      </c>
      <c r="C342" s="36" t="s">
        <v>734</v>
      </c>
      <c r="D342" s="40" t="s">
        <v>714</v>
      </c>
      <c r="E342" s="13">
        <v>37577.21</v>
      </c>
      <c r="F342" s="14">
        <v>0.65</v>
      </c>
      <c r="G342" s="13">
        <v>24425.23</v>
      </c>
      <c r="H342" s="21">
        <v>0.59</v>
      </c>
      <c r="I342" s="10">
        <v>0.97963</v>
      </c>
      <c r="J342" s="10">
        <v>0.9</v>
      </c>
      <c r="K342" s="58">
        <v>0</v>
      </c>
      <c r="L342" s="15">
        <v>12705.6</v>
      </c>
    </row>
    <row r="343" spans="1:15" ht="15.75" x14ac:dyDescent="0.25">
      <c r="A343" s="51">
        <v>390</v>
      </c>
      <c r="B343" s="35" t="s">
        <v>735</v>
      </c>
      <c r="C343" s="36" t="s">
        <v>736</v>
      </c>
      <c r="D343" s="40" t="s">
        <v>714</v>
      </c>
      <c r="E343" s="13">
        <v>37577.21</v>
      </c>
      <c r="F343" s="14">
        <v>0.65</v>
      </c>
      <c r="G343" s="13">
        <v>24425.23</v>
      </c>
      <c r="H343" s="21">
        <v>0.84</v>
      </c>
      <c r="I343" s="10">
        <v>0.97963</v>
      </c>
      <c r="J343" s="10">
        <v>0.9</v>
      </c>
      <c r="K343" s="58">
        <v>0</v>
      </c>
      <c r="L343" s="15">
        <v>18089.330000000002</v>
      </c>
    </row>
    <row r="344" spans="1:15" ht="15.75" x14ac:dyDescent="0.25">
      <c r="A344" s="51">
        <v>391</v>
      </c>
      <c r="B344" s="35" t="s">
        <v>737</v>
      </c>
      <c r="C344" s="36" t="s">
        <v>738</v>
      </c>
      <c r="D344" s="40" t="s">
        <v>714</v>
      </c>
      <c r="E344" s="13">
        <v>37577.21</v>
      </c>
      <c r="F344" s="14">
        <v>0.65</v>
      </c>
      <c r="G344" s="13">
        <v>24425.23</v>
      </c>
      <c r="H344" s="21">
        <v>1.17</v>
      </c>
      <c r="I344" s="10">
        <v>0.97963</v>
      </c>
      <c r="J344" s="10">
        <v>0.9</v>
      </c>
      <c r="K344" s="58">
        <v>0</v>
      </c>
      <c r="L344" s="15">
        <v>25195.86</v>
      </c>
    </row>
    <row r="345" spans="1:15" ht="15.75" x14ac:dyDescent="0.25">
      <c r="A345" s="51">
        <v>392</v>
      </c>
      <c r="B345" s="35" t="s">
        <v>739</v>
      </c>
      <c r="C345" s="36" t="s">
        <v>740</v>
      </c>
      <c r="D345" s="40" t="s">
        <v>714</v>
      </c>
      <c r="E345" s="13">
        <v>37577.21</v>
      </c>
      <c r="F345" s="14">
        <v>0.65</v>
      </c>
      <c r="G345" s="13">
        <v>24425.23</v>
      </c>
      <c r="H345" s="21">
        <v>1.5</v>
      </c>
      <c r="I345" s="10">
        <v>0.97963</v>
      </c>
      <c r="J345" s="10">
        <v>0.9</v>
      </c>
      <c r="K345" s="58">
        <v>0</v>
      </c>
      <c r="L345" s="15">
        <v>32302.38</v>
      </c>
    </row>
    <row r="346" spans="1:15" ht="30" x14ac:dyDescent="0.25">
      <c r="A346" s="51">
        <v>393</v>
      </c>
      <c r="B346" s="35" t="s">
        <v>741</v>
      </c>
      <c r="C346" s="36" t="s">
        <v>742</v>
      </c>
      <c r="D346" s="40" t="s">
        <v>714</v>
      </c>
      <c r="E346" s="13">
        <v>37577.21</v>
      </c>
      <c r="F346" s="14">
        <v>0.65</v>
      </c>
      <c r="G346" s="13">
        <v>24425.23</v>
      </c>
      <c r="H346" s="21">
        <v>1.8</v>
      </c>
      <c r="I346" s="10">
        <v>0.97963</v>
      </c>
      <c r="J346" s="10">
        <v>0.9</v>
      </c>
      <c r="K346" s="58">
        <v>0</v>
      </c>
      <c r="L346" s="15">
        <v>38762.85</v>
      </c>
    </row>
    <row r="347" spans="1:15" ht="30" x14ac:dyDescent="0.25">
      <c r="A347" s="51">
        <v>394</v>
      </c>
      <c r="B347" s="35" t="s">
        <v>743</v>
      </c>
      <c r="C347" s="36" t="s">
        <v>744</v>
      </c>
      <c r="D347" s="40" t="s">
        <v>714</v>
      </c>
      <c r="E347" s="13">
        <v>37577.21</v>
      </c>
      <c r="F347" s="14">
        <v>0.65</v>
      </c>
      <c r="G347" s="13">
        <v>24425.23</v>
      </c>
      <c r="H347" s="21">
        <v>4.8099999999999996</v>
      </c>
      <c r="I347" s="10">
        <v>0.97963</v>
      </c>
      <c r="J347" s="10">
        <v>0.9</v>
      </c>
      <c r="K347" s="58">
        <v>0</v>
      </c>
      <c r="L347" s="15">
        <v>103582.96</v>
      </c>
    </row>
    <row r="348" spans="1:15" ht="15.75" x14ac:dyDescent="0.25">
      <c r="A348" s="51">
        <v>395</v>
      </c>
      <c r="B348" s="35" t="s">
        <v>745</v>
      </c>
      <c r="C348" s="36" t="s">
        <v>746</v>
      </c>
      <c r="D348" s="40" t="s">
        <v>714</v>
      </c>
      <c r="E348" s="13">
        <v>37577.21</v>
      </c>
      <c r="F348" s="14">
        <v>0.65</v>
      </c>
      <c r="G348" s="13">
        <v>24425.23</v>
      </c>
      <c r="H348" s="21">
        <v>2.75</v>
      </c>
      <c r="I348" s="10">
        <v>0.97963</v>
      </c>
      <c r="J348" s="10">
        <v>0.9</v>
      </c>
      <c r="K348" s="58">
        <v>0</v>
      </c>
      <c r="L348" s="15">
        <v>59221.03</v>
      </c>
      <c r="O348" s="22"/>
    </row>
    <row r="349" spans="1:15" ht="30" x14ac:dyDescent="0.25">
      <c r="A349" s="51">
        <v>396</v>
      </c>
      <c r="B349" s="35" t="s">
        <v>747</v>
      </c>
      <c r="C349" s="36" t="s">
        <v>748</v>
      </c>
      <c r="D349" s="40" t="s">
        <v>714</v>
      </c>
      <c r="E349" s="13">
        <v>37577.21</v>
      </c>
      <c r="F349" s="14">
        <v>0.65</v>
      </c>
      <c r="G349" s="13">
        <v>24425.23</v>
      </c>
      <c r="H349" s="21">
        <v>2.35</v>
      </c>
      <c r="I349" s="10">
        <v>0.97963</v>
      </c>
      <c r="J349" s="10">
        <v>0.9</v>
      </c>
      <c r="K349" s="58">
        <v>0</v>
      </c>
      <c r="L349" s="15">
        <v>50607.06</v>
      </c>
    </row>
    <row r="350" spans="1:15" ht="15.75" x14ac:dyDescent="0.25">
      <c r="A350" s="51">
        <v>397</v>
      </c>
      <c r="B350" s="35" t="s">
        <v>749</v>
      </c>
      <c r="C350" s="36" t="s">
        <v>750</v>
      </c>
      <c r="D350" s="40" t="s">
        <v>714</v>
      </c>
      <c r="E350" s="13">
        <v>37577.21</v>
      </c>
      <c r="F350" s="14">
        <v>0.65</v>
      </c>
      <c r="G350" s="13">
        <v>24425.23</v>
      </c>
      <c r="H350" s="21">
        <v>1.44</v>
      </c>
      <c r="I350" s="10">
        <v>0.97963</v>
      </c>
      <c r="J350" s="10">
        <v>0.9</v>
      </c>
      <c r="K350" s="58">
        <v>0</v>
      </c>
      <c r="L350" s="15">
        <v>31010.28</v>
      </c>
    </row>
    <row r="351" spans="1:15" ht="15.75" x14ac:dyDescent="0.25">
      <c r="A351" s="51">
        <v>398</v>
      </c>
      <c r="B351" s="35" t="s">
        <v>751</v>
      </c>
      <c r="C351" s="36" t="s">
        <v>752</v>
      </c>
      <c r="D351" s="40" t="s">
        <v>714</v>
      </c>
      <c r="E351" s="13">
        <v>37577.21</v>
      </c>
      <c r="F351" s="14">
        <v>0.65</v>
      </c>
      <c r="G351" s="13">
        <v>24425.23</v>
      </c>
      <c r="H351" s="21">
        <v>1.24</v>
      </c>
      <c r="I351" s="10">
        <v>0.97963</v>
      </c>
      <c r="J351" s="10">
        <v>0.9</v>
      </c>
      <c r="K351" s="58">
        <v>0</v>
      </c>
      <c r="L351" s="15">
        <v>26703.3</v>
      </c>
    </row>
    <row r="352" spans="1:15" ht="18" customHeight="1" x14ac:dyDescent="0.25">
      <c r="A352" s="51">
        <v>399</v>
      </c>
      <c r="B352" s="35" t="s">
        <v>753</v>
      </c>
      <c r="C352" s="40" t="s">
        <v>754</v>
      </c>
      <c r="D352" s="40" t="s">
        <v>714</v>
      </c>
      <c r="E352" s="13">
        <v>37577.21</v>
      </c>
      <c r="F352" s="14">
        <v>0.65</v>
      </c>
      <c r="G352" s="13">
        <v>24425.23</v>
      </c>
      <c r="H352" s="21">
        <v>1.08</v>
      </c>
      <c r="I352" s="10">
        <v>0.97963</v>
      </c>
      <c r="J352" s="10">
        <v>0.9</v>
      </c>
      <c r="K352" s="58">
        <v>0</v>
      </c>
      <c r="L352" s="15">
        <v>23257.71</v>
      </c>
    </row>
    <row r="353" spans="1:12" ht="18" customHeight="1" x14ac:dyDescent="0.25">
      <c r="A353" s="51">
        <v>400</v>
      </c>
      <c r="B353" s="35" t="s">
        <v>755</v>
      </c>
      <c r="C353" s="40" t="s">
        <v>756</v>
      </c>
      <c r="D353" s="40" t="s">
        <v>714</v>
      </c>
      <c r="E353" s="13">
        <v>37577.21</v>
      </c>
      <c r="F353" s="14">
        <v>0.65</v>
      </c>
      <c r="G353" s="13">
        <v>24425.23</v>
      </c>
      <c r="H353" s="21">
        <v>1.61</v>
      </c>
      <c r="I353" s="10">
        <v>0.97963</v>
      </c>
      <c r="J353" s="10">
        <v>0.9</v>
      </c>
      <c r="K353" s="58">
        <v>0</v>
      </c>
      <c r="L353" s="15">
        <v>34671.22</v>
      </c>
    </row>
    <row r="354" spans="1:12" ht="18" customHeight="1" x14ac:dyDescent="0.25">
      <c r="A354" s="51">
        <v>401</v>
      </c>
      <c r="B354" s="35" t="s">
        <v>757</v>
      </c>
      <c r="C354" s="40" t="s">
        <v>758</v>
      </c>
      <c r="D354" s="40" t="s">
        <v>714</v>
      </c>
      <c r="E354" s="13">
        <v>37577.21</v>
      </c>
      <c r="F354" s="14">
        <v>0.65</v>
      </c>
      <c r="G354" s="13">
        <v>24425.23</v>
      </c>
      <c r="H354" s="21">
        <v>2.15</v>
      </c>
      <c r="I354" s="10">
        <v>0.97963</v>
      </c>
      <c r="J354" s="10">
        <v>0.9</v>
      </c>
      <c r="K354" s="58">
        <v>0</v>
      </c>
      <c r="L354" s="15">
        <v>46300.08</v>
      </c>
    </row>
    <row r="355" spans="1:12" ht="18" customHeight="1" x14ac:dyDescent="0.25">
      <c r="A355" s="51">
        <v>402</v>
      </c>
      <c r="B355" s="35" t="s">
        <v>759</v>
      </c>
      <c r="C355" s="36" t="s">
        <v>760</v>
      </c>
      <c r="D355" s="17" t="s">
        <v>761</v>
      </c>
      <c r="E355" s="13">
        <v>37577.21</v>
      </c>
      <c r="F355" s="14">
        <v>0.65</v>
      </c>
      <c r="G355" s="13">
        <v>24425.23</v>
      </c>
      <c r="H355" s="21">
        <v>1.5</v>
      </c>
      <c r="I355" s="10">
        <v>0.80437000000000003</v>
      </c>
      <c r="J355" s="10">
        <v>0.9</v>
      </c>
      <c r="K355" s="58">
        <v>0</v>
      </c>
      <c r="L355" s="15">
        <v>26523.35</v>
      </c>
    </row>
    <row r="356" spans="1:12" ht="35.25" customHeight="1" x14ac:dyDescent="0.25">
      <c r="A356" s="93" t="s">
        <v>876</v>
      </c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</row>
    <row r="357" spans="1:12" s="23" customFormat="1" ht="50.25" customHeight="1" x14ac:dyDescent="0.25">
      <c r="A357" s="93" t="s">
        <v>877</v>
      </c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</row>
    <row r="358" spans="1:12" ht="75" customHeight="1" x14ac:dyDescent="0.25"/>
  </sheetData>
  <autoFilter ref="B5:K355"/>
  <mergeCells count="6">
    <mergeCell ref="J1:L1"/>
    <mergeCell ref="A3:L3"/>
    <mergeCell ref="A4:L4"/>
    <mergeCell ref="A357:L357"/>
    <mergeCell ref="I2:L2"/>
    <mergeCell ref="A356:L356"/>
  </mergeCells>
  <pageMargins left="0.39370078740157483" right="0.39370078740157483" top="0" bottom="0.47244094488188981" header="0.31496062992125984" footer="0.31496062992125984"/>
  <pageSetup paperSize="9" scale="46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54"/>
  <sheetViews>
    <sheetView view="pageBreakPreview" zoomScale="60" zoomScaleNormal="80" workbookViewId="0">
      <pane xSplit="16" ySplit="6" topLeftCell="Q22" activePane="bottomRight" state="frozen"/>
      <selection activeCell="A83" sqref="A83"/>
      <selection pane="topRight" activeCell="A83" sqref="A83"/>
      <selection pane="bottomLeft" activeCell="A83" sqref="A83"/>
      <selection pane="bottomRight" activeCell="A83" sqref="A83"/>
    </sheetView>
  </sheetViews>
  <sheetFormatPr defaultRowHeight="15" x14ac:dyDescent="0.25"/>
  <cols>
    <col min="1" max="1" width="9.140625" style="28" customWidth="1"/>
    <col min="2" max="2" width="10.42578125" style="28" customWidth="1"/>
    <col min="3" max="3" width="93.7109375" style="28" customWidth="1"/>
    <col min="4" max="4" width="26.85546875" style="29" customWidth="1"/>
    <col min="5" max="5" width="25.5703125" style="28" customWidth="1"/>
    <col min="6" max="6" width="15.140625" style="28" customWidth="1"/>
    <col min="7" max="8" width="15.85546875" style="28" customWidth="1"/>
    <col min="9" max="9" width="15.140625" style="28" customWidth="1"/>
    <col min="10" max="10" width="16.28515625" style="30" customWidth="1"/>
    <col min="11" max="11" width="21.42578125" style="30" customWidth="1"/>
    <col min="12" max="12" width="14.28515625" style="31" customWidth="1"/>
    <col min="13" max="13" width="17.5703125" style="31" customWidth="1"/>
    <col min="14" max="14" width="13.7109375" style="24" customWidth="1"/>
    <col min="15" max="15" width="28.28515625" style="24" customWidth="1"/>
    <col min="16" max="16384" width="9.140625" style="24"/>
  </cols>
  <sheetData>
    <row r="1" spans="1:15" ht="58.5" customHeight="1" x14ac:dyDescent="0.25">
      <c r="A1" s="99" t="s">
        <v>863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ht="15" customHeight="1" x14ac:dyDescent="0.25">
      <c r="A2" s="100" t="s">
        <v>762</v>
      </c>
      <c r="B2" s="100" t="s">
        <v>763</v>
      </c>
      <c r="C2" s="101" t="s">
        <v>2</v>
      </c>
      <c r="D2" s="102" t="s">
        <v>3</v>
      </c>
      <c r="E2" s="103" t="s">
        <v>764</v>
      </c>
      <c r="F2" s="103" t="s">
        <v>868</v>
      </c>
      <c r="G2" s="103" t="s">
        <v>867</v>
      </c>
      <c r="H2" s="96" t="s">
        <v>822</v>
      </c>
      <c r="I2" s="103" t="s">
        <v>821</v>
      </c>
      <c r="J2" s="104" t="s">
        <v>823</v>
      </c>
      <c r="K2" s="104" t="s">
        <v>824</v>
      </c>
      <c r="L2" s="96" t="s">
        <v>820</v>
      </c>
      <c r="M2" s="96" t="s">
        <v>7</v>
      </c>
      <c r="N2" s="97" t="s">
        <v>765</v>
      </c>
      <c r="O2" s="97" t="s">
        <v>825</v>
      </c>
    </row>
    <row r="3" spans="1:15" ht="154.5" customHeight="1" x14ac:dyDescent="0.25">
      <c r="A3" s="100"/>
      <c r="B3" s="100"/>
      <c r="C3" s="101"/>
      <c r="D3" s="102"/>
      <c r="E3" s="103"/>
      <c r="F3" s="103"/>
      <c r="G3" s="103"/>
      <c r="H3" s="96"/>
      <c r="I3" s="103"/>
      <c r="J3" s="105"/>
      <c r="K3" s="105"/>
      <c r="L3" s="96"/>
      <c r="M3" s="96"/>
      <c r="N3" s="97"/>
      <c r="O3" s="106"/>
    </row>
    <row r="4" spans="1:15" ht="17.25" customHeight="1" x14ac:dyDescent="0.25">
      <c r="A4" s="5">
        <v>1</v>
      </c>
      <c r="B4" s="5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  <c r="O4" s="50">
        <v>15</v>
      </c>
    </row>
    <row r="5" spans="1:15" s="31" customFormat="1" ht="17.25" customHeight="1" x14ac:dyDescent="0.25">
      <c r="A5" s="71">
        <v>29</v>
      </c>
      <c r="B5" s="59" t="s">
        <v>811</v>
      </c>
      <c r="C5" s="60" t="s">
        <v>812</v>
      </c>
      <c r="D5" s="62" t="s">
        <v>819</v>
      </c>
      <c r="E5" s="72">
        <v>37316</v>
      </c>
      <c r="F5" s="73">
        <v>0.65</v>
      </c>
      <c r="G5" s="72">
        <v>24255.439999999999</v>
      </c>
      <c r="H5" s="74">
        <v>1.0069999999999999</v>
      </c>
      <c r="I5" s="68">
        <v>0.32</v>
      </c>
      <c r="J5" s="75">
        <v>2.53E-2</v>
      </c>
      <c r="K5" s="76">
        <v>0.97470000000000001</v>
      </c>
      <c r="L5" s="70">
        <v>1</v>
      </c>
      <c r="M5" s="70">
        <v>0.9</v>
      </c>
      <c r="N5" s="63">
        <v>0</v>
      </c>
      <c r="O5" s="77">
        <v>7052.87</v>
      </c>
    </row>
    <row r="6" spans="1:15" s="78" customFormat="1" ht="17.25" customHeight="1" x14ac:dyDescent="0.25">
      <c r="A6" s="71">
        <v>30</v>
      </c>
      <c r="B6" s="61" t="s">
        <v>813</v>
      </c>
      <c r="C6" s="60" t="s">
        <v>814</v>
      </c>
      <c r="D6" s="62" t="s">
        <v>819</v>
      </c>
      <c r="E6" s="72">
        <v>37316</v>
      </c>
      <c r="F6" s="73">
        <v>0.65</v>
      </c>
      <c r="G6" s="72">
        <v>24255.439999999999</v>
      </c>
      <c r="H6" s="74">
        <v>1.0069999999999999</v>
      </c>
      <c r="I6" s="69">
        <v>1.39</v>
      </c>
      <c r="J6" s="75">
        <v>1.5100000000000001E-2</v>
      </c>
      <c r="K6" s="76">
        <v>0.9849</v>
      </c>
      <c r="L6" s="70">
        <v>0.80437000000000003</v>
      </c>
      <c r="M6" s="70">
        <v>0.9</v>
      </c>
      <c r="N6" s="63">
        <v>0</v>
      </c>
      <c r="O6" s="77">
        <v>24716.26</v>
      </c>
    </row>
    <row r="7" spans="1:15" s="78" customFormat="1" ht="17.25" customHeight="1" x14ac:dyDescent="0.25">
      <c r="A7" s="71">
        <v>31</v>
      </c>
      <c r="B7" s="59" t="s">
        <v>815</v>
      </c>
      <c r="C7" s="60" t="s">
        <v>816</v>
      </c>
      <c r="D7" s="62" t="s">
        <v>819</v>
      </c>
      <c r="E7" s="72">
        <v>37316</v>
      </c>
      <c r="F7" s="73">
        <v>0.65</v>
      </c>
      <c r="G7" s="72">
        <v>24255.439999999999</v>
      </c>
      <c r="H7" s="74">
        <v>1.0069999999999999</v>
      </c>
      <c r="I7" s="68">
        <v>2.1</v>
      </c>
      <c r="J7" s="75">
        <v>9.5999999999999992E-3</v>
      </c>
      <c r="K7" s="76">
        <v>0.99039999999999995</v>
      </c>
      <c r="L7" s="70">
        <v>0.80437000000000003</v>
      </c>
      <c r="M7" s="70">
        <v>0.9</v>
      </c>
      <c r="N7" s="63">
        <v>0</v>
      </c>
      <c r="O7" s="77">
        <v>37265.199999999997</v>
      </c>
    </row>
    <row r="8" spans="1:15" s="78" customFormat="1" ht="17.25" customHeight="1" x14ac:dyDescent="0.25">
      <c r="A8" s="71">
        <v>32</v>
      </c>
      <c r="B8" s="59" t="s">
        <v>817</v>
      </c>
      <c r="C8" s="60" t="s">
        <v>818</v>
      </c>
      <c r="D8" s="62" t="s">
        <v>819</v>
      </c>
      <c r="E8" s="72">
        <v>37316</v>
      </c>
      <c r="F8" s="73">
        <v>0.65</v>
      </c>
      <c r="G8" s="72">
        <v>24255.439999999999</v>
      </c>
      <c r="H8" s="74">
        <v>1.0069999999999999</v>
      </c>
      <c r="I8" s="68">
        <v>2.86</v>
      </c>
      <c r="J8" s="75">
        <v>0.02</v>
      </c>
      <c r="K8" s="76">
        <v>0.98</v>
      </c>
      <c r="L8" s="70">
        <v>0.80437000000000003</v>
      </c>
      <c r="M8" s="70">
        <v>0.9</v>
      </c>
      <c r="N8" s="63">
        <v>0</v>
      </c>
      <c r="O8" s="77">
        <v>50947.16</v>
      </c>
    </row>
    <row r="9" spans="1:15" s="78" customFormat="1" ht="17.25" customHeight="1" x14ac:dyDescent="0.25">
      <c r="A9" s="79">
        <v>72</v>
      </c>
      <c r="B9" s="79" t="s">
        <v>154</v>
      </c>
      <c r="C9" s="82" t="s">
        <v>155</v>
      </c>
      <c r="D9" s="62" t="s">
        <v>127</v>
      </c>
      <c r="E9" s="72">
        <v>37316</v>
      </c>
      <c r="F9" s="83">
        <v>0.65</v>
      </c>
      <c r="G9" s="72">
        <v>24255.439999999999</v>
      </c>
      <c r="H9" s="74">
        <v>1.0069999999999999</v>
      </c>
      <c r="I9" s="84">
        <v>2.87</v>
      </c>
      <c r="J9" s="75">
        <v>6.1199999999999997E-2</v>
      </c>
      <c r="K9" s="85">
        <v>0.93879999999999997</v>
      </c>
      <c r="L9" s="70">
        <v>1</v>
      </c>
      <c r="M9" s="70">
        <v>0.9</v>
      </c>
      <c r="N9" s="63">
        <v>0</v>
      </c>
      <c r="O9" s="77">
        <v>63489.56</v>
      </c>
    </row>
    <row r="10" spans="1:15" s="78" customFormat="1" ht="17.25" customHeight="1" x14ac:dyDescent="0.25">
      <c r="A10" s="79">
        <v>73</v>
      </c>
      <c r="B10" s="79" t="s">
        <v>156</v>
      </c>
      <c r="C10" s="82" t="s">
        <v>157</v>
      </c>
      <c r="D10" s="62" t="s">
        <v>127</v>
      </c>
      <c r="E10" s="72">
        <v>37316</v>
      </c>
      <c r="F10" s="83">
        <v>0.65</v>
      </c>
      <c r="G10" s="72">
        <v>24255.439999999999</v>
      </c>
      <c r="H10" s="74">
        <v>1.0069999999999999</v>
      </c>
      <c r="I10" s="84">
        <v>4.96</v>
      </c>
      <c r="J10" s="75">
        <v>0.3347</v>
      </c>
      <c r="K10" s="85">
        <v>0.6653</v>
      </c>
      <c r="L10" s="70">
        <v>1</v>
      </c>
      <c r="M10" s="70">
        <v>0.9</v>
      </c>
      <c r="N10" s="63">
        <v>0</v>
      </c>
      <c r="O10" s="77">
        <v>112807.21</v>
      </c>
    </row>
    <row r="11" spans="1:15" s="78" customFormat="1" ht="17.25" customHeight="1" x14ac:dyDescent="0.25">
      <c r="A11" s="79">
        <v>74</v>
      </c>
      <c r="B11" s="79" t="s">
        <v>158</v>
      </c>
      <c r="C11" s="82" t="s">
        <v>159</v>
      </c>
      <c r="D11" s="62" t="s">
        <v>127</v>
      </c>
      <c r="E11" s="72">
        <v>37316</v>
      </c>
      <c r="F11" s="83">
        <v>0.65</v>
      </c>
      <c r="G11" s="72">
        <v>24255.439999999999</v>
      </c>
      <c r="H11" s="74">
        <v>1.0069999999999999</v>
      </c>
      <c r="I11" s="84">
        <v>7.4</v>
      </c>
      <c r="J11" s="75">
        <v>0.31719999999999998</v>
      </c>
      <c r="K11" s="85">
        <v>0.68279999999999996</v>
      </c>
      <c r="L11" s="70">
        <v>1</v>
      </c>
      <c r="M11" s="70">
        <v>0.9</v>
      </c>
      <c r="N11" s="63">
        <v>0</v>
      </c>
      <c r="O11" s="77">
        <v>168006.76</v>
      </c>
    </row>
    <row r="12" spans="1:15" s="78" customFormat="1" ht="17.25" customHeight="1" x14ac:dyDescent="0.25">
      <c r="A12" s="79">
        <v>75</v>
      </c>
      <c r="B12" s="79" t="s">
        <v>160</v>
      </c>
      <c r="C12" s="82" t="s">
        <v>161</v>
      </c>
      <c r="D12" s="62" t="s">
        <v>127</v>
      </c>
      <c r="E12" s="72">
        <v>37316</v>
      </c>
      <c r="F12" s="83">
        <v>0.65</v>
      </c>
      <c r="G12" s="72">
        <v>24255.439999999999</v>
      </c>
      <c r="H12" s="74">
        <v>1.0069999999999999</v>
      </c>
      <c r="I12" s="84">
        <v>12.07</v>
      </c>
      <c r="J12" s="75">
        <v>0.22370000000000001</v>
      </c>
      <c r="K12" s="85">
        <v>0.77629999999999999</v>
      </c>
      <c r="L12" s="70">
        <v>1</v>
      </c>
      <c r="M12" s="70">
        <v>0.9</v>
      </c>
      <c r="N12" s="63">
        <v>0</v>
      </c>
      <c r="O12" s="77">
        <v>271467.77</v>
      </c>
    </row>
    <row r="13" spans="1:15" ht="30" x14ac:dyDescent="0.25">
      <c r="A13" s="19">
        <v>158</v>
      </c>
      <c r="B13" s="11" t="s">
        <v>838</v>
      </c>
      <c r="C13" s="64" t="s">
        <v>766</v>
      </c>
      <c r="D13" s="40" t="s">
        <v>278</v>
      </c>
      <c r="E13" s="13">
        <v>37316</v>
      </c>
      <c r="F13" s="25">
        <v>0.65</v>
      </c>
      <c r="G13" s="13">
        <v>24255.439999999999</v>
      </c>
      <c r="H13" s="27">
        <v>1.0069999999999999</v>
      </c>
      <c r="I13" s="44">
        <v>0.4</v>
      </c>
      <c r="J13" s="45">
        <v>0.44369999999999998</v>
      </c>
      <c r="K13" s="67">
        <v>0.55630000000000002</v>
      </c>
      <c r="L13" s="26">
        <v>1</v>
      </c>
      <c r="M13" s="70">
        <v>0.9</v>
      </c>
      <c r="N13" s="63">
        <v>0</v>
      </c>
      <c r="O13" s="77">
        <v>9196.4500000000007</v>
      </c>
    </row>
    <row r="14" spans="1:15" ht="30" x14ac:dyDescent="0.25">
      <c r="A14" s="19">
        <v>159</v>
      </c>
      <c r="B14" s="11" t="s">
        <v>839</v>
      </c>
      <c r="C14" s="64" t="s">
        <v>767</v>
      </c>
      <c r="D14" s="40" t="s">
        <v>278</v>
      </c>
      <c r="E14" s="13">
        <v>37316</v>
      </c>
      <c r="F14" s="25">
        <v>0.65</v>
      </c>
      <c r="G14" s="13">
        <v>24255.439999999999</v>
      </c>
      <c r="H14" s="27">
        <v>1.0069999999999999</v>
      </c>
      <c r="I14" s="44">
        <v>0.76</v>
      </c>
      <c r="J14" s="45">
        <v>0.58330000000000004</v>
      </c>
      <c r="K14" s="67">
        <v>0.41670000000000001</v>
      </c>
      <c r="L14" s="26">
        <v>1</v>
      </c>
      <c r="M14" s="70">
        <v>0.9</v>
      </c>
      <c r="N14" s="63">
        <v>0</v>
      </c>
      <c r="O14" s="77">
        <v>17714.38</v>
      </c>
    </row>
    <row r="15" spans="1:15" ht="30" x14ac:dyDescent="0.25">
      <c r="A15" s="19">
        <v>160</v>
      </c>
      <c r="B15" s="11" t="s">
        <v>840</v>
      </c>
      <c r="C15" s="64" t="s">
        <v>768</v>
      </c>
      <c r="D15" s="40" t="s">
        <v>278</v>
      </c>
      <c r="E15" s="13">
        <v>37316</v>
      </c>
      <c r="F15" s="25">
        <v>0.65</v>
      </c>
      <c r="G15" s="13">
        <v>24255.439999999999</v>
      </c>
      <c r="H15" s="27">
        <v>1.0069999999999999</v>
      </c>
      <c r="I15" s="44">
        <v>1.07</v>
      </c>
      <c r="J15" s="45">
        <v>0.76290000000000002</v>
      </c>
      <c r="K15" s="67">
        <v>0.23710000000000001</v>
      </c>
      <c r="L15" s="26">
        <v>1</v>
      </c>
      <c r="M15" s="70">
        <v>0.9</v>
      </c>
      <c r="N15" s="63">
        <v>0</v>
      </c>
      <c r="O15" s="77">
        <v>25376.73</v>
      </c>
    </row>
    <row r="16" spans="1:15" ht="30" x14ac:dyDescent="0.25">
      <c r="A16" s="19">
        <v>161</v>
      </c>
      <c r="B16" s="11" t="s">
        <v>841</v>
      </c>
      <c r="C16" s="64" t="s">
        <v>769</v>
      </c>
      <c r="D16" s="40" t="s">
        <v>278</v>
      </c>
      <c r="E16" s="13">
        <v>37316</v>
      </c>
      <c r="F16" s="25">
        <v>0.65</v>
      </c>
      <c r="G16" s="13">
        <v>24255.439999999999</v>
      </c>
      <c r="H16" s="27">
        <v>1.0069999999999999</v>
      </c>
      <c r="I16" s="44">
        <v>1.37</v>
      </c>
      <c r="J16" s="45">
        <v>0.8125</v>
      </c>
      <c r="K16" s="67">
        <v>0.1875</v>
      </c>
      <c r="L16" s="26">
        <v>1</v>
      </c>
      <c r="M16" s="70">
        <v>0.9</v>
      </c>
      <c r="N16" s="63">
        <v>0</v>
      </c>
      <c r="O16" s="77">
        <v>32646.14</v>
      </c>
    </row>
    <row r="17" spans="1:15" ht="30" x14ac:dyDescent="0.25">
      <c r="A17" s="19">
        <v>162</v>
      </c>
      <c r="B17" s="11" t="s">
        <v>842</v>
      </c>
      <c r="C17" s="64" t="s">
        <v>770</v>
      </c>
      <c r="D17" s="40" t="s">
        <v>278</v>
      </c>
      <c r="E17" s="13">
        <v>37316</v>
      </c>
      <c r="F17" s="25">
        <v>0.65</v>
      </c>
      <c r="G17" s="13">
        <v>24255.439999999999</v>
      </c>
      <c r="H17" s="27">
        <v>1.0069999999999999</v>
      </c>
      <c r="I17" s="44">
        <v>2.16</v>
      </c>
      <c r="J17" s="45">
        <v>0.67500000000000004</v>
      </c>
      <c r="K17" s="67">
        <v>0.32500000000000001</v>
      </c>
      <c r="L17" s="26">
        <v>1</v>
      </c>
      <c r="M17" s="70">
        <v>0.9</v>
      </c>
      <c r="N17" s="63">
        <v>0</v>
      </c>
      <c r="O17" s="77">
        <v>50796.29</v>
      </c>
    </row>
    <row r="18" spans="1:15" ht="30" x14ac:dyDescent="0.25">
      <c r="A18" s="19">
        <v>163</v>
      </c>
      <c r="B18" s="11" t="s">
        <v>843</v>
      </c>
      <c r="C18" s="64" t="s">
        <v>771</v>
      </c>
      <c r="D18" s="40" t="s">
        <v>278</v>
      </c>
      <c r="E18" s="13">
        <v>37316</v>
      </c>
      <c r="F18" s="25">
        <v>0.65</v>
      </c>
      <c r="G18" s="13">
        <v>24255.439999999999</v>
      </c>
      <c r="H18" s="27">
        <v>1.0069999999999999</v>
      </c>
      <c r="I18" s="44">
        <v>2.68</v>
      </c>
      <c r="J18" s="45">
        <v>0.91239999999999999</v>
      </c>
      <c r="K18" s="67">
        <v>8.7599999999999997E-2</v>
      </c>
      <c r="L18" s="26">
        <v>1</v>
      </c>
      <c r="M18" s="70">
        <v>0.9</v>
      </c>
      <c r="N18" s="63">
        <v>0</v>
      </c>
      <c r="O18" s="77">
        <v>64471.01</v>
      </c>
    </row>
    <row r="19" spans="1:15" ht="30" x14ac:dyDescent="0.25">
      <c r="A19" s="19">
        <v>164</v>
      </c>
      <c r="B19" s="11" t="s">
        <v>844</v>
      </c>
      <c r="C19" s="64" t="s">
        <v>772</v>
      </c>
      <c r="D19" s="40" t="s">
        <v>278</v>
      </c>
      <c r="E19" s="13">
        <v>37316</v>
      </c>
      <c r="F19" s="25">
        <v>0.65</v>
      </c>
      <c r="G19" s="13">
        <v>24255.439999999999</v>
      </c>
      <c r="H19" s="27">
        <v>1.0069999999999999</v>
      </c>
      <c r="I19" s="44">
        <v>3.53</v>
      </c>
      <c r="J19" s="45">
        <v>0.92889999999999995</v>
      </c>
      <c r="K19" s="67">
        <v>7.1099999999999997E-2</v>
      </c>
      <c r="L19" s="26">
        <v>1</v>
      </c>
      <c r="M19" s="70">
        <v>0.9</v>
      </c>
      <c r="N19" s="63">
        <v>0</v>
      </c>
      <c r="O19" s="77">
        <v>85051.29</v>
      </c>
    </row>
    <row r="20" spans="1:15" ht="30" x14ac:dyDescent="0.25">
      <c r="A20" s="19">
        <v>165</v>
      </c>
      <c r="B20" s="11" t="s">
        <v>845</v>
      </c>
      <c r="C20" s="64" t="s">
        <v>773</v>
      </c>
      <c r="D20" s="40" t="s">
        <v>278</v>
      </c>
      <c r="E20" s="13">
        <v>37316</v>
      </c>
      <c r="F20" s="25">
        <v>0.65</v>
      </c>
      <c r="G20" s="13">
        <v>24255.439999999999</v>
      </c>
      <c r="H20" s="27">
        <v>1.0069999999999999</v>
      </c>
      <c r="I20" s="44">
        <v>4.4400000000000004</v>
      </c>
      <c r="J20" s="45">
        <v>0.92230000000000001</v>
      </c>
      <c r="K20" s="67">
        <v>7.7700000000000005E-2</v>
      </c>
      <c r="L20" s="26">
        <v>1</v>
      </c>
      <c r="M20" s="70">
        <v>0.9</v>
      </c>
      <c r="N20" s="63">
        <v>0</v>
      </c>
      <c r="O20" s="77">
        <v>106910.09</v>
      </c>
    </row>
    <row r="21" spans="1:15" ht="30" x14ac:dyDescent="0.25">
      <c r="A21" s="19">
        <v>166</v>
      </c>
      <c r="B21" s="11" t="s">
        <v>846</v>
      </c>
      <c r="C21" s="64" t="s">
        <v>774</v>
      </c>
      <c r="D21" s="40" t="s">
        <v>278</v>
      </c>
      <c r="E21" s="13">
        <v>37316</v>
      </c>
      <c r="F21" s="25">
        <v>0.65</v>
      </c>
      <c r="G21" s="13">
        <v>24255.439999999999</v>
      </c>
      <c r="H21" s="27">
        <v>1.0069999999999999</v>
      </c>
      <c r="I21" s="44">
        <v>4.88</v>
      </c>
      <c r="J21" s="45">
        <v>0.94159999999999999</v>
      </c>
      <c r="K21" s="67">
        <v>5.8400000000000001E-2</v>
      </c>
      <c r="L21" s="26">
        <v>1</v>
      </c>
      <c r="M21" s="70">
        <v>0.9</v>
      </c>
      <c r="N21" s="63">
        <v>0</v>
      </c>
      <c r="O21" s="77">
        <v>117718.84</v>
      </c>
    </row>
    <row r="22" spans="1:15" ht="30" x14ac:dyDescent="0.25">
      <c r="A22" s="19">
        <v>167</v>
      </c>
      <c r="B22" s="11" t="s">
        <v>847</v>
      </c>
      <c r="C22" s="64" t="s">
        <v>775</v>
      </c>
      <c r="D22" s="40" t="s">
        <v>278</v>
      </c>
      <c r="E22" s="13">
        <v>37316</v>
      </c>
      <c r="F22" s="25">
        <v>0.65</v>
      </c>
      <c r="G22" s="13">
        <v>24255.439999999999</v>
      </c>
      <c r="H22" s="27">
        <v>1.0069999999999999</v>
      </c>
      <c r="I22" s="44">
        <v>5.25</v>
      </c>
      <c r="J22" s="45">
        <v>0.94210000000000005</v>
      </c>
      <c r="K22" s="67">
        <v>5.79E-2</v>
      </c>
      <c r="L22" s="26">
        <v>1</v>
      </c>
      <c r="M22" s="70">
        <v>0.9</v>
      </c>
      <c r="N22" s="63">
        <v>0</v>
      </c>
      <c r="O22" s="77">
        <v>126650.21</v>
      </c>
    </row>
    <row r="23" spans="1:15" ht="30" x14ac:dyDescent="0.25">
      <c r="A23" s="19">
        <v>168</v>
      </c>
      <c r="B23" s="11" t="s">
        <v>848</v>
      </c>
      <c r="C23" s="64" t="s">
        <v>776</v>
      </c>
      <c r="D23" s="40" t="s">
        <v>278</v>
      </c>
      <c r="E23" s="13">
        <v>37316</v>
      </c>
      <c r="F23" s="25">
        <v>0.65</v>
      </c>
      <c r="G23" s="13">
        <v>24255.439999999999</v>
      </c>
      <c r="H23" s="27">
        <v>1.0069999999999999</v>
      </c>
      <c r="I23" s="44">
        <v>5.74</v>
      </c>
      <c r="J23" s="45">
        <v>0.92730000000000001</v>
      </c>
      <c r="K23" s="67">
        <v>7.2700000000000001E-2</v>
      </c>
      <c r="L23" s="26">
        <v>1</v>
      </c>
      <c r="M23" s="70">
        <v>0.9</v>
      </c>
      <c r="N23" s="63">
        <v>0</v>
      </c>
      <c r="O23" s="77">
        <v>138277.82</v>
      </c>
    </row>
    <row r="24" spans="1:15" ht="30" x14ac:dyDescent="0.25">
      <c r="A24" s="19">
        <v>169</v>
      </c>
      <c r="B24" s="11" t="s">
        <v>849</v>
      </c>
      <c r="C24" s="64" t="s">
        <v>777</v>
      </c>
      <c r="D24" s="40" t="s">
        <v>278</v>
      </c>
      <c r="E24" s="13">
        <v>37316</v>
      </c>
      <c r="F24" s="25">
        <v>0.65</v>
      </c>
      <c r="G24" s="13">
        <v>24255.439999999999</v>
      </c>
      <c r="H24" s="27">
        <v>1.0069999999999999</v>
      </c>
      <c r="I24" s="44">
        <v>6.76</v>
      </c>
      <c r="J24" s="45">
        <v>0.94099999999999995</v>
      </c>
      <c r="K24" s="67">
        <v>5.8999999999999997E-2</v>
      </c>
      <c r="L24" s="26">
        <v>1</v>
      </c>
      <c r="M24" s="70">
        <v>0.9</v>
      </c>
      <c r="N24" s="63">
        <v>0</v>
      </c>
      <c r="O24" s="77">
        <v>163060.32</v>
      </c>
    </row>
    <row r="25" spans="1:15" ht="30" x14ac:dyDescent="0.25">
      <c r="A25" s="19">
        <v>170</v>
      </c>
      <c r="B25" s="11" t="s">
        <v>850</v>
      </c>
      <c r="C25" s="64" t="s">
        <v>778</v>
      </c>
      <c r="D25" s="40" t="s">
        <v>278</v>
      </c>
      <c r="E25" s="13">
        <v>37316</v>
      </c>
      <c r="F25" s="25">
        <v>0.65</v>
      </c>
      <c r="G25" s="13">
        <v>24255.439999999999</v>
      </c>
      <c r="H25" s="27">
        <v>1.0069999999999999</v>
      </c>
      <c r="I25" s="44">
        <v>8.07</v>
      </c>
      <c r="J25" s="45">
        <v>0.96679999999999999</v>
      </c>
      <c r="K25" s="67">
        <v>3.32E-2</v>
      </c>
      <c r="L25" s="26">
        <v>1</v>
      </c>
      <c r="M25" s="70">
        <v>0.9</v>
      </c>
      <c r="N25" s="63">
        <v>0</v>
      </c>
      <c r="O25" s="77">
        <v>195132.48</v>
      </c>
    </row>
    <row r="26" spans="1:15" ht="30" x14ac:dyDescent="0.25">
      <c r="A26" s="19">
        <v>171</v>
      </c>
      <c r="B26" s="11" t="s">
        <v>851</v>
      </c>
      <c r="C26" s="64" t="s">
        <v>826</v>
      </c>
      <c r="D26" s="40" t="s">
        <v>278</v>
      </c>
      <c r="E26" s="13">
        <v>37316</v>
      </c>
      <c r="F26" s="25">
        <v>0.65</v>
      </c>
      <c r="G26" s="13">
        <v>24255.439999999999</v>
      </c>
      <c r="H26" s="27">
        <v>1.0069999999999999</v>
      </c>
      <c r="I26" s="44">
        <v>10.11</v>
      </c>
      <c r="J26" s="45">
        <v>0.97850000000000004</v>
      </c>
      <c r="K26" s="67">
        <v>2.1499999999999998E-2</v>
      </c>
      <c r="L26" s="26">
        <v>1</v>
      </c>
      <c r="M26" s="70">
        <v>0.9</v>
      </c>
      <c r="N26" s="63">
        <v>0</v>
      </c>
      <c r="O26" s="77">
        <v>244728.49</v>
      </c>
    </row>
    <row r="27" spans="1:15" ht="30" x14ac:dyDescent="0.25">
      <c r="A27" s="19">
        <v>172</v>
      </c>
      <c r="B27" s="11" t="s">
        <v>852</v>
      </c>
      <c r="C27" s="64" t="s">
        <v>827</v>
      </c>
      <c r="D27" s="40" t="s">
        <v>278</v>
      </c>
      <c r="E27" s="13">
        <v>37316</v>
      </c>
      <c r="F27" s="25">
        <v>0.65</v>
      </c>
      <c r="G27" s="13">
        <v>24255.439999999999</v>
      </c>
      <c r="H27" s="27">
        <v>1.0069999999999999</v>
      </c>
      <c r="I27" s="44">
        <v>13.86</v>
      </c>
      <c r="J27" s="45">
        <v>0.98450000000000004</v>
      </c>
      <c r="K27" s="67">
        <v>1.55E-2</v>
      </c>
      <c r="L27" s="26">
        <v>1</v>
      </c>
      <c r="M27" s="70">
        <v>0.9</v>
      </c>
      <c r="N27" s="63">
        <v>0</v>
      </c>
      <c r="O27" s="77">
        <v>335692.15</v>
      </c>
    </row>
    <row r="28" spans="1:15" ht="30" x14ac:dyDescent="0.25">
      <c r="A28" s="19">
        <v>173</v>
      </c>
      <c r="B28" s="11" t="s">
        <v>853</v>
      </c>
      <c r="C28" s="64" t="s">
        <v>828</v>
      </c>
      <c r="D28" s="40" t="s">
        <v>278</v>
      </c>
      <c r="E28" s="13">
        <v>37316</v>
      </c>
      <c r="F28" s="25">
        <v>0.65</v>
      </c>
      <c r="G28" s="13">
        <v>24255.439999999999</v>
      </c>
      <c r="H28" s="27">
        <v>1.0069999999999999</v>
      </c>
      <c r="I28" s="44">
        <v>17.2</v>
      </c>
      <c r="J28" s="45">
        <v>0.98809999999999998</v>
      </c>
      <c r="K28" s="67">
        <v>1.1900000000000001E-2</v>
      </c>
      <c r="L28" s="26">
        <v>1</v>
      </c>
      <c r="M28" s="70">
        <v>0.9</v>
      </c>
      <c r="N28" s="63">
        <v>0</v>
      </c>
      <c r="O28" s="77">
        <v>416728.38</v>
      </c>
    </row>
    <row r="29" spans="1:15" ht="30" x14ac:dyDescent="0.25">
      <c r="A29" s="19">
        <v>174</v>
      </c>
      <c r="B29" s="11" t="s">
        <v>854</v>
      </c>
      <c r="C29" s="64" t="s">
        <v>829</v>
      </c>
      <c r="D29" s="40" t="s">
        <v>278</v>
      </c>
      <c r="E29" s="13">
        <v>37316</v>
      </c>
      <c r="F29" s="25">
        <v>0.65</v>
      </c>
      <c r="G29" s="13">
        <v>24255.439999999999</v>
      </c>
      <c r="H29" s="27">
        <v>1.0069999999999999</v>
      </c>
      <c r="I29" s="44">
        <v>29.17</v>
      </c>
      <c r="J29" s="45">
        <v>0.99309999999999998</v>
      </c>
      <c r="K29" s="67">
        <v>6.8999999999999999E-3</v>
      </c>
      <c r="L29" s="26">
        <v>1</v>
      </c>
      <c r="M29" s="70">
        <v>0.9</v>
      </c>
      <c r="N29" s="63">
        <v>0</v>
      </c>
      <c r="O29" s="77">
        <v>707073.74</v>
      </c>
    </row>
    <row r="30" spans="1:15" ht="15.75" x14ac:dyDescent="0.25">
      <c r="A30" s="19">
        <v>183</v>
      </c>
      <c r="B30" s="11" t="s">
        <v>349</v>
      </c>
      <c r="C30" s="60" t="s">
        <v>350</v>
      </c>
      <c r="D30" s="40" t="s">
        <v>278</v>
      </c>
      <c r="E30" s="13">
        <v>37316</v>
      </c>
      <c r="F30" s="25">
        <v>0.65</v>
      </c>
      <c r="G30" s="13">
        <v>24255.439999999999</v>
      </c>
      <c r="H30" s="27">
        <v>1.0069999999999999</v>
      </c>
      <c r="I30" s="44">
        <v>3.78</v>
      </c>
      <c r="J30" s="45">
        <v>0.12920000000000001</v>
      </c>
      <c r="K30" s="67">
        <v>0.87080000000000002</v>
      </c>
      <c r="L30" s="26">
        <v>1</v>
      </c>
      <c r="M30" s="70">
        <v>0.9</v>
      </c>
      <c r="N30" s="63">
        <v>0</v>
      </c>
      <c r="O30" s="77">
        <v>84204.58</v>
      </c>
    </row>
    <row r="31" spans="1:15" ht="15.75" x14ac:dyDescent="0.25">
      <c r="A31" s="19">
        <v>184</v>
      </c>
      <c r="B31" s="11" t="s">
        <v>351</v>
      </c>
      <c r="C31" s="60" t="s">
        <v>352</v>
      </c>
      <c r="D31" s="40" t="s">
        <v>278</v>
      </c>
      <c r="E31" s="13">
        <v>37316</v>
      </c>
      <c r="F31" s="25">
        <v>0.65</v>
      </c>
      <c r="G31" s="13">
        <v>24255.439999999999</v>
      </c>
      <c r="H31" s="27">
        <v>1.0069999999999999</v>
      </c>
      <c r="I31" s="44">
        <v>4.37</v>
      </c>
      <c r="J31" s="45">
        <v>0.1116</v>
      </c>
      <c r="K31" s="67">
        <v>0.88839999999999997</v>
      </c>
      <c r="L31" s="26">
        <v>1</v>
      </c>
      <c r="M31" s="70">
        <v>0.9</v>
      </c>
      <c r="N31" s="63">
        <v>0</v>
      </c>
      <c r="O31" s="77">
        <v>97172.82</v>
      </c>
    </row>
    <row r="32" spans="1:15" ht="15.75" x14ac:dyDescent="0.25">
      <c r="A32" s="19">
        <v>185</v>
      </c>
      <c r="B32" s="11" t="s">
        <v>353</v>
      </c>
      <c r="C32" s="60" t="s">
        <v>354</v>
      </c>
      <c r="D32" s="40" t="s">
        <v>278</v>
      </c>
      <c r="E32" s="13">
        <v>37316</v>
      </c>
      <c r="F32" s="25">
        <v>0.65</v>
      </c>
      <c r="G32" s="13">
        <v>24255.439999999999</v>
      </c>
      <c r="H32" s="27">
        <v>1.0069999999999999</v>
      </c>
      <c r="I32" s="44">
        <v>5.85</v>
      </c>
      <c r="J32" s="45">
        <v>0.1295</v>
      </c>
      <c r="K32" s="67">
        <v>0.87050000000000005</v>
      </c>
      <c r="L32" s="26">
        <v>1</v>
      </c>
      <c r="M32" s="70">
        <v>0.9</v>
      </c>
      <c r="N32" s="63">
        <v>0</v>
      </c>
      <c r="O32" s="77">
        <v>130320.59</v>
      </c>
    </row>
    <row r="33" spans="1:15" ht="15.75" x14ac:dyDescent="0.25">
      <c r="A33" s="19">
        <v>186</v>
      </c>
      <c r="B33" s="11" t="s">
        <v>355</v>
      </c>
      <c r="C33" s="60" t="s">
        <v>356</v>
      </c>
      <c r="D33" s="40" t="s">
        <v>278</v>
      </c>
      <c r="E33" s="13">
        <v>37316</v>
      </c>
      <c r="F33" s="25">
        <v>0.65</v>
      </c>
      <c r="G33" s="13">
        <v>24255.439999999999</v>
      </c>
      <c r="H33" s="27">
        <v>1.0069999999999999</v>
      </c>
      <c r="I33" s="44">
        <v>6.57</v>
      </c>
      <c r="J33" s="45">
        <v>0.11509999999999999</v>
      </c>
      <c r="K33" s="67">
        <v>0.88490000000000002</v>
      </c>
      <c r="L33" s="26">
        <v>1</v>
      </c>
      <c r="M33" s="70">
        <v>0.9</v>
      </c>
      <c r="N33" s="63">
        <v>0</v>
      </c>
      <c r="O33" s="77">
        <v>146145.03</v>
      </c>
    </row>
    <row r="34" spans="1:15" ht="15.75" x14ac:dyDescent="0.25">
      <c r="A34" s="19">
        <v>187</v>
      </c>
      <c r="B34" s="11" t="s">
        <v>357</v>
      </c>
      <c r="C34" s="60" t="s">
        <v>358</v>
      </c>
      <c r="D34" s="40" t="s">
        <v>278</v>
      </c>
      <c r="E34" s="13">
        <v>37316</v>
      </c>
      <c r="F34" s="25">
        <v>0.65</v>
      </c>
      <c r="G34" s="13">
        <v>24255.439999999999</v>
      </c>
      <c r="H34" s="27">
        <v>1.0069999999999999</v>
      </c>
      <c r="I34" s="44">
        <v>9.49</v>
      </c>
      <c r="J34" s="45">
        <v>0.53969999999999996</v>
      </c>
      <c r="K34" s="67">
        <v>0.46029999999999999</v>
      </c>
      <c r="L34" s="26">
        <v>1</v>
      </c>
      <c r="M34" s="70">
        <v>0.9</v>
      </c>
      <c r="N34" s="63">
        <v>0</v>
      </c>
      <c r="O34" s="77">
        <v>220256.26</v>
      </c>
    </row>
    <row r="35" spans="1:15" ht="15.75" x14ac:dyDescent="0.25">
      <c r="A35" s="19">
        <v>188</v>
      </c>
      <c r="B35" s="11" t="s">
        <v>359</v>
      </c>
      <c r="C35" s="60" t="s">
        <v>360</v>
      </c>
      <c r="D35" s="40" t="s">
        <v>278</v>
      </c>
      <c r="E35" s="13">
        <v>37316</v>
      </c>
      <c r="F35" s="25">
        <v>0.65</v>
      </c>
      <c r="G35" s="13">
        <v>24255.439999999999</v>
      </c>
      <c r="H35" s="27">
        <v>1.0069999999999999</v>
      </c>
      <c r="I35" s="44">
        <v>16.32</v>
      </c>
      <c r="J35" s="45">
        <v>0.73240000000000005</v>
      </c>
      <c r="K35" s="67">
        <v>0.2676</v>
      </c>
      <c r="L35" s="26">
        <v>1</v>
      </c>
      <c r="M35" s="70">
        <v>0.9</v>
      </c>
      <c r="N35" s="63">
        <v>0</v>
      </c>
      <c r="O35" s="77">
        <v>385923.22</v>
      </c>
    </row>
    <row r="36" spans="1:15" ht="15.75" x14ac:dyDescent="0.25">
      <c r="A36" s="19">
        <v>193</v>
      </c>
      <c r="B36" s="11" t="s">
        <v>779</v>
      </c>
      <c r="C36" s="64" t="s">
        <v>780</v>
      </c>
      <c r="D36" s="40" t="s">
        <v>278</v>
      </c>
      <c r="E36" s="13">
        <v>37316</v>
      </c>
      <c r="F36" s="25">
        <v>0.65</v>
      </c>
      <c r="G36" s="13">
        <v>24255.439999999999</v>
      </c>
      <c r="H36" s="27">
        <v>1.0069999999999999</v>
      </c>
      <c r="I36" s="44">
        <v>1.46</v>
      </c>
      <c r="J36" s="45">
        <v>0.24110000000000001</v>
      </c>
      <c r="K36" s="67">
        <v>0.75890000000000002</v>
      </c>
      <c r="L36" s="26">
        <v>1</v>
      </c>
      <c r="M36" s="70">
        <v>0.9</v>
      </c>
      <c r="N36" s="63">
        <v>0</v>
      </c>
      <c r="O36" s="77">
        <v>32894.769999999997</v>
      </c>
    </row>
    <row r="37" spans="1:15" ht="15.75" x14ac:dyDescent="0.25">
      <c r="A37" s="19">
        <v>194</v>
      </c>
      <c r="B37" s="11" t="s">
        <v>781</v>
      </c>
      <c r="C37" s="64" t="s">
        <v>782</v>
      </c>
      <c r="D37" s="40" t="s">
        <v>278</v>
      </c>
      <c r="E37" s="13">
        <v>37316</v>
      </c>
      <c r="F37" s="25">
        <v>0.65</v>
      </c>
      <c r="G37" s="13">
        <v>24255.439999999999</v>
      </c>
      <c r="H37" s="27">
        <v>1.0069999999999999</v>
      </c>
      <c r="I37" s="44">
        <v>3.65</v>
      </c>
      <c r="J37" s="45">
        <v>0.24110000000000001</v>
      </c>
      <c r="K37" s="67">
        <v>0.75890000000000002</v>
      </c>
      <c r="L37" s="26">
        <v>1</v>
      </c>
      <c r="M37" s="70">
        <v>0.9</v>
      </c>
      <c r="N37" s="63">
        <v>0</v>
      </c>
      <c r="O37" s="77">
        <v>82236.91</v>
      </c>
    </row>
    <row r="38" spans="1:15" ht="15.75" x14ac:dyDescent="0.25">
      <c r="A38" s="19">
        <v>195</v>
      </c>
      <c r="B38" s="11" t="s">
        <v>783</v>
      </c>
      <c r="C38" s="64" t="s">
        <v>784</v>
      </c>
      <c r="D38" s="40" t="s">
        <v>278</v>
      </c>
      <c r="E38" s="13">
        <v>37316</v>
      </c>
      <c r="F38" s="25">
        <v>0.65</v>
      </c>
      <c r="G38" s="13">
        <v>24255.439999999999</v>
      </c>
      <c r="H38" s="27">
        <v>1.0069999999999999</v>
      </c>
      <c r="I38" s="44">
        <v>7.18</v>
      </c>
      <c r="J38" s="45">
        <v>0.24110000000000001</v>
      </c>
      <c r="K38" s="67">
        <v>0.75890000000000002</v>
      </c>
      <c r="L38" s="26">
        <v>1</v>
      </c>
      <c r="M38" s="70">
        <v>0.9</v>
      </c>
      <c r="N38" s="63">
        <v>0</v>
      </c>
      <c r="O38" s="77">
        <v>161770.15</v>
      </c>
    </row>
    <row r="39" spans="1:15" ht="30" x14ac:dyDescent="0.25">
      <c r="A39" s="19">
        <v>196</v>
      </c>
      <c r="B39" s="11" t="s">
        <v>785</v>
      </c>
      <c r="C39" s="64" t="s">
        <v>786</v>
      </c>
      <c r="D39" s="40" t="s">
        <v>278</v>
      </c>
      <c r="E39" s="13">
        <v>37316</v>
      </c>
      <c r="F39" s="25">
        <v>0.65</v>
      </c>
      <c r="G39" s="13">
        <v>24255.439999999999</v>
      </c>
      <c r="H39" s="27">
        <v>1.0069999999999999</v>
      </c>
      <c r="I39" s="44">
        <v>3.52</v>
      </c>
      <c r="J39" s="45">
        <v>0.71709999999999996</v>
      </c>
      <c r="K39" s="67">
        <v>0.28289999999999998</v>
      </c>
      <c r="L39" s="26">
        <v>1</v>
      </c>
      <c r="M39" s="70">
        <v>0.9</v>
      </c>
      <c r="N39" s="63">
        <v>0</v>
      </c>
      <c r="O39" s="77">
        <v>83115.94</v>
      </c>
    </row>
    <row r="40" spans="1:15" ht="30" x14ac:dyDescent="0.25">
      <c r="A40" s="19">
        <v>197</v>
      </c>
      <c r="B40" s="11" t="s">
        <v>787</v>
      </c>
      <c r="C40" s="64" t="s">
        <v>788</v>
      </c>
      <c r="D40" s="40" t="s">
        <v>278</v>
      </c>
      <c r="E40" s="13">
        <v>37316</v>
      </c>
      <c r="F40" s="25">
        <v>0.65</v>
      </c>
      <c r="G40" s="13">
        <v>24255.439999999999</v>
      </c>
      <c r="H40" s="27">
        <v>1.0069999999999999</v>
      </c>
      <c r="I40" s="44">
        <v>5.79</v>
      </c>
      <c r="J40" s="45">
        <v>0.53010000000000002</v>
      </c>
      <c r="K40" s="67">
        <v>0.46989999999999998</v>
      </c>
      <c r="L40" s="26">
        <v>1</v>
      </c>
      <c r="M40" s="70">
        <v>0.9</v>
      </c>
      <c r="N40" s="63">
        <v>0</v>
      </c>
      <c r="O40" s="77">
        <v>134255.51999999999</v>
      </c>
    </row>
    <row r="41" spans="1:15" ht="30" x14ac:dyDescent="0.25">
      <c r="A41" s="19">
        <v>198</v>
      </c>
      <c r="B41" s="11" t="s">
        <v>789</v>
      </c>
      <c r="C41" s="64" t="s">
        <v>790</v>
      </c>
      <c r="D41" s="40" t="s">
        <v>278</v>
      </c>
      <c r="E41" s="13">
        <v>37316</v>
      </c>
      <c r="F41" s="25">
        <v>0.65</v>
      </c>
      <c r="G41" s="13">
        <v>24255.439999999999</v>
      </c>
      <c r="H41" s="27">
        <v>1.0069999999999999</v>
      </c>
      <c r="I41" s="44">
        <v>9</v>
      </c>
      <c r="J41" s="45">
        <v>0.42709999999999998</v>
      </c>
      <c r="K41" s="67">
        <v>0.57289999999999996</v>
      </c>
      <c r="L41" s="26">
        <v>1</v>
      </c>
      <c r="M41" s="70">
        <v>0.9</v>
      </c>
      <c r="N41" s="63">
        <v>0</v>
      </c>
      <c r="O41" s="77">
        <v>206580.51</v>
      </c>
    </row>
    <row r="42" spans="1:15" ht="30" x14ac:dyDescent="0.25">
      <c r="A42" s="19">
        <v>199</v>
      </c>
      <c r="B42" s="11" t="s">
        <v>791</v>
      </c>
      <c r="C42" s="64" t="s">
        <v>792</v>
      </c>
      <c r="D42" s="40" t="s">
        <v>278</v>
      </c>
      <c r="E42" s="13">
        <v>37316</v>
      </c>
      <c r="F42" s="25">
        <v>0.65</v>
      </c>
      <c r="G42" s="13">
        <v>24255.439999999999</v>
      </c>
      <c r="H42" s="27">
        <v>1.0069999999999999</v>
      </c>
      <c r="I42" s="44">
        <v>14.84</v>
      </c>
      <c r="J42" s="45">
        <v>0.95020000000000004</v>
      </c>
      <c r="K42" s="67">
        <v>4.9799999999999997E-2</v>
      </c>
      <c r="L42" s="26">
        <v>1</v>
      </c>
      <c r="M42" s="70">
        <v>0.9</v>
      </c>
      <c r="N42" s="63">
        <v>0</v>
      </c>
      <c r="O42" s="77">
        <v>358271.11</v>
      </c>
    </row>
    <row r="43" spans="1:15" ht="30" x14ac:dyDescent="0.25">
      <c r="A43" s="19">
        <v>200</v>
      </c>
      <c r="B43" s="11" t="s">
        <v>793</v>
      </c>
      <c r="C43" s="64" t="s">
        <v>794</v>
      </c>
      <c r="D43" s="40" t="s">
        <v>278</v>
      </c>
      <c r="E43" s="13">
        <v>37316</v>
      </c>
      <c r="F43" s="25">
        <v>0.65</v>
      </c>
      <c r="G43" s="13">
        <v>24255.439999999999</v>
      </c>
      <c r="H43" s="27">
        <v>1.0069999999999999</v>
      </c>
      <c r="I43" s="44">
        <v>17.5</v>
      </c>
      <c r="J43" s="45">
        <v>0.84230000000000005</v>
      </c>
      <c r="K43" s="67">
        <v>0.15770000000000001</v>
      </c>
      <c r="L43" s="26">
        <v>1</v>
      </c>
      <c r="M43" s="70">
        <v>0.9</v>
      </c>
      <c r="N43" s="63">
        <v>0</v>
      </c>
      <c r="O43" s="77">
        <v>418198.02</v>
      </c>
    </row>
    <row r="44" spans="1:15" ht="30" x14ac:dyDescent="0.25">
      <c r="A44" s="19">
        <v>201</v>
      </c>
      <c r="B44" s="11" t="s">
        <v>795</v>
      </c>
      <c r="C44" s="64" t="s">
        <v>796</v>
      </c>
      <c r="D44" s="40" t="s">
        <v>278</v>
      </c>
      <c r="E44" s="13">
        <v>37316</v>
      </c>
      <c r="F44" s="25">
        <v>0.65</v>
      </c>
      <c r="G44" s="13">
        <v>24255.439999999999</v>
      </c>
      <c r="H44" s="27">
        <v>1.0069999999999999</v>
      </c>
      <c r="I44" s="44">
        <v>20.6</v>
      </c>
      <c r="J44" s="45">
        <v>0.75170000000000003</v>
      </c>
      <c r="K44" s="67">
        <v>0.24829999999999999</v>
      </c>
      <c r="L44" s="26">
        <v>1</v>
      </c>
      <c r="M44" s="70">
        <v>0.9</v>
      </c>
      <c r="N44" s="63">
        <v>0</v>
      </c>
      <c r="O44" s="77">
        <v>488037.07</v>
      </c>
    </row>
    <row r="45" spans="1:15" ht="24.75" customHeight="1" x14ac:dyDescent="0.25">
      <c r="A45" s="19">
        <v>204</v>
      </c>
      <c r="B45" s="11" t="s">
        <v>855</v>
      </c>
      <c r="C45" s="60" t="s">
        <v>830</v>
      </c>
      <c r="D45" s="40" t="s">
        <v>278</v>
      </c>
      <c r="E45" s="13">
        <v>37316</v>
      </c>
      <c r="F45" s="25">
        <v>0.65</v>
      </c>
      <c r="G45" s="13">
        <v>24255.439999999999</v>
      </c>
      <c r="H45" s="27">
        <v>1.0069999999999999</v>
      </c>
      <c r="I45" s="44">
        <v>23.41</v>
      </c>
      <c r="J45" s="45">
        <v>0.40949999999999998</v>
      </c>
      <c r="K45" s="67">
        <v>0.59050000000000002</v>
      </c>
      <c r="L45" s="26">
        <v>1</v>
      </c>
      <c r="M45" s="70">
        <v>0.9</v>
      </c>
      <c r="N45" s="63">
        <v>0</v>
      </c>
      <c r="O45" s="77">
        <v>536402.46</v>
      </c>
    </row>
    <row r="46" spans="1:15" ht="24.75" customHeight="1" x14ac:dyDescent="0.25">
      <c r="A46" s="19">
        <v>214</v>
      </c>
      <c r="B46" s="59" t="s">
        <v>388</v>
      </c>
      <c r="C46" s="60" t="s">
        <v>389</v>
      </c>
      <c r="D46" s="81" t="s">
        <v>371</v>
      </c>
      <c r="E46" s="13">
        <v>37316</v>
      </c>
      <c r="F46" s="25">
        <v>0.65</v>
      </c>
      <c r="G46" s="13">
        <v>24255.439999999999</v>
      </c>
      <c r="H46" s="27">
        <v>1.0069999999999999</v>
      </c>
      <c r="I46" s="44">
        <v>29.91</v>
      </c>
      <c r="J46" s="45">
        <v>0.99260000000000004</v>
      </c>
      <c r="K46" s="67">
        <v>7.4000000000000003E-3</v>
      </c>
      <c r="L46" s="26">
        <v>1</v>
      </c>
      <c r="M46" s="70">
        <v>0.9</v>
      </c>
      <c r="N46" s="63">
        <v>0</v>
      </c>
      <c r="O46" s="77">
        <v>724977.18</v>
      </c>
    </row>
    <row r="47" spans="1:15" ht="31.5" x14ac:dyDescent="0.25">
      <c r="A47" s="19">
        <v>372</v>
      </c>
      <c r="B47" s="66" t="s">
        <v>856</v>
      </c>
      <c r="C47" s="80" t="s">
        <v>831</v>
      </c>
      <c r="D47" s="40" t="s">
        <v>691</v>
      </c>
      <c r="E47" s="13">
        <v>37316</v>
      </c>
      <c r="F47" s="25">
        <v>0.65</v>
      </c>
      <c r="G47" s="13">
        <v>24255.439999999999</v>
      </c>
      <c r="H47" s="27">
        <v>1.0069999999999999</v>
      </c>
      <c r="I47" s="69">
        <v>1.61</v>
      </c>
      <c r="J47" s="45">
        <v>1</v>
      </c>
      <c r="K47" s="67">
        <v>0</v>
      </c>
      <c r="L47" s="26">
        <v>1</v>
      </c>
      <c r="M47" s="70">
        <v>0.9</v>
      </c>
      <c r="N47" s="63">
        <v>0</v>
      </c>
      <c r="O47" s="77">
        <v>39051.26</v>
      </c>
    </row>
    <row r="48" spans="1:15" ht="31.5" x14ac:dyDescent="0.25">
      <c r="A48" s="19">
        <v>373</v>
      </c>
      <c r="B48" s="66" t="s">
        <v>857</v>
      </c>
      <c r="C48" s="80" t="s">
        <v>832</v>
      </c>
      <c r="D48" s="40" t="s">
        <v>691</v>
      </c>
      <c r="E48" s="13">
        <v>37316</v>
      </c>
      <c r="F48" s="25">
        <v>0.65</v>
      </c>
      <c r="G48" s="13">
        <v>24255.439999999999</v>
      </c>
      <c r="H48" s="27">
        <v>1.0069999999999999</v>
      </c>
      <c r="I48" s="69">
        <v>3.89</v>
      </c>
      <c r="J48" s="45">
        <v>1</v>
      </c>
      <c r="K48" s="67">
        <v>0</v>
      </c>
      <c r="L48" s="26">
        <v>1</v>
      </c>
      <c r="M48" s="70">
        <v>0.9</v>
      </c>
      <c r="N48" s="63">
        <v>0</v>
      </c>
      <c r="O48" s="77">
        <v>94353.66</v>
      </c>
    </row>
    <row r="49" spans="1:15" ht="31.5" x14ac:dyDescent="0.25">
      <c r="A49" s="19">
        <v>374</v>
      </c>
      <c r="B49" s="66" t="s">
        <v>858</v>
      </c>
      <c r="C49" s="80" t="s">
        <v>833</v>
      </c>
      <c r="D49" s="40" t="s">
        <v>691</v>
      </c>
      <c r="E49" s="13">
        <v>37316</v>
      </c>
      <c r="F49" s="25">
        <v>0.65</v>
      </c>
      <c r="G49" s="13">
        <v>24255.439999999999</v>
      </c>
      <c r="H49" s="27">
        <v>1.0069999999999999</v>
      </c>
      <c r="I49" s="69">
        <v>10.54</v>
      </c>
      <c r="J49" s="45">
        <v>1</v>
      </c>
      <c r="K49" s="67">
        <v>0</v>
      </c>
      <c r="L49" s="26">
        <v>1</v>
      </c>
      <c r="M49" s="70">
        <v>0.9</v>
      </c>
      <c r="N49" s="63">
        <v>0</v>
      </c>
      <c r="O49" s="77">
        <v>255652.34</v>
      </c>
    </row>
    <row r="50" spans="1:15" ht="15.75" x14ac:dyDescent="0.25">
      <c r="A50" s="19">
        <v>375</v>
      </c>
      <c r="B50" s="66" t="s">
        <v>859</v>
      </c>
      <c r="C50" s="80" t="s">
        <v>834</v>
      </c>
      <c r="D50" s="40" t="s">
        <v>691</v>
      </c>
      <c r="E50" s="13">
        <v>37316</v>
      </c>
      <c r="F50" s="25">
        <v>0.65</v>
      </c>
      <c r="G50" s="13">
        <v>24255.439999999999</v>
      </c>
      <c r="H50" s="27">
        <v>1.0069999999999999</v>
      </c>
      <c r="I50" s="69">
        <v>2.61</v>
      </c>
      <c r="J50" s="45">
        <v>0.91400000000000003</v>
      </c>
      <c r="K50" s="67">
        <v>8.5999999999999993E-2</v>
      </c>
      <c r="L50" s="26">
        <v>1</v>
      </c>
      <c r="M50" s="70">
        <v>0.9</v>
      </c>
      <c r="N50" s="63">
        <v>0</v>
      </c>
      <c r="O50" s="77">
        <v>62796.56</v>
      </c>
    </row>
    <row r="51" spans="1:15" ht="30" x14ac:dyDescent="0.25">
      <c r="A51" s="19">
        <v>376</v>
      </c>
      <c r="B51" s="66" t="s">
        <v>860</v>
      </c>
      <c r="C51" s="65" t="s">
        <v>835</v>
      </c>
      <c r="D51" s="40" t="s">
        <v>691</v>
      </c>
      <c r="E51" s="13">
        <v>37316</v>
      </c>
      <c r="F51" s="25">
        <v>0.65</v>
      </c>
      <c r="G51" s="13">
        <v>24255.439999999999</v>
      </c>
      <c r="H51" s="27">
        <v>1.0069999999999999</v>
      </c>
      <c r="I51" s="69">
        <v>1.04</v>
      </c>
      <c r="J51" s="45">
        <v>0.67320000000000002</v>
      </c>
      <c r="K51" s="67">
        <v>0.32679999999999998</v>
      </c>
      <c r="L51" s="26">
        <v>1</v>
      </c>
      <c r="M51" s="70">
        <v>0.9</v>
      </c>
      <c r="N51" s="63">
        <v>0</v>
      </c>
      <c r="O51" s="77">
        <v>24453.22</v>
      </c>
    </row>
    <row r="52" spans="1:15" ht="30" x14ac:dyDescent="0.25">
      <c r="A52" s="19">
        <v>377</v>
      </c>
      <c r="B52" s="66" t="s">
        <v>861</v>
      </c>
      <c r="C52" s="65" t="s">
        <v>836</v>
      </c>
      <c r="D52" s="40" t="s">
        <v>691</v>
      </c>
      <c r="E52" s="13">
        <v>37316</v>
      </c>
      <c r="F52" s="25">
        <v>0.65</v>
      </c>
      <c r="G52" s="13">
        <v>24255.439999999999</v>
      </c>
      <c r="H52" s="27">
        <v>1.0069999999999999</v>
      </c>
      <c r="I52" s="69">
        <v>2.14</v>
      </c>
      <c r="J52" s="45">
        <v>0.81179999999999997</v>
      </c>
      <c r="K52" s="67">
        <v>0.18820000000000001</v>
      </c>
      <c r="L52" s="26">
        <v>1</v>
      </c>
      <c r="M52" s="70">
        <v>0.9</v>
      </c>
      <c r="N52" s="63">
        <v>0</v>
      </c>
      <c r="O52" s="77">
        <v>50991.3</v>
      </c>
    </row>
    <row r="53" spans="1:15" ht="30" x14ac:dyDescent="0.25">
      <c r="A53" s="19">
        <v>378</v>
      </c>
      <c r="B53" s="66" t="s">
        <v>862</v>
      </c>
      <c r="C53" s="65" t="s">
        <v>837</v>
      </c>
      <c r="D53" s="40" t="s">
        <v>691</v>
      </c>
      <c r="E53" s="13">
        <v>37316</v>
      </c>
      <c r="F53" s="25">
        <v>0.65</v>
      </c>
      <c r="G53" s="13">
        <v>24255.439999999999</v>
      </c>
      <c r="H53" s="27">
        <v>1.0069999999999999</v>
      </c>
      <c r="I53" s="69">
        <v>6.31</v>
      </c>
      <c r="J53" s="45">
        <v>0.94</v>
      </c>
      <c r="K53" s="67">
        <v>0.06</v>
      </c>
      <c r="L53" s="70">
        <v>0.80437000000000003</v>
      </c>
      <c r="M53" s="70">
        <v>0.9</v>
      </c>
      <c r="N53" s="63">
        <v>0</v>
      </c>
      <c r="O53" s="77">
        <v>150563.21</v>
      </c>
    </row>
    <row r="54" spans="1:15" ht="62.25" customHeight="1" x14ac:dyDescent="0.25">
      <c r="A54" s="98" t="s">
        <v>871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</row>
  </sheetData>
  <mergeCells count="17">
    <mergeCell ref="O2:O3"/>
    <mergeCell ref="M2:M3"/>
    <mergeCell ref="N2:N3"/>
    <mergeCell ref="A54:O54"/>
    <mergeCell ref="A1:O1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K2:K3"/>
    <mergeCell ref="L2:L3"/>
    <mergeCell ref="H2:H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357"/>
  <sheetViews>
    <sheetView view="pageBreakPreview" zoomScale="70" zoomScaleNormal="70" zoomScaleSheetLayoutView="70" workbookViewId="0">
      <pane xSplit="4" ySplit="7" topLeftCell="E131" activePane="bottomRight" state="frozen"/>
      <selection activeCell="A83" sqref="A83"/>
      <selection pane="topRight" activeCell="A83" sqref="A83"/>
      <selection pane="bottomLeft" activeCell="A83" sqref="A83"/>
      <selection pane="bottomRight" activeCell="A83" sqref="A83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5.14062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3" width="9" style="1" hidden="1" customWidth="1"/>
    <col min="14" max="14" width="9.140625" style="1"/>
    <col min="15" max="15" width="17.7109375" style="1" bestFit="1" customWidth="1"/>
    <col min="16" max="16384" width="9.140625" style="1"/>
  </cols>
  <sheetData>
    <row r="1" spans="1:12" ht="92.25" hidden="1" customHeight="1" x14ac:dyDescent="0.25">
      <c r="D1" s="4"/>
      <c r="E1" s="4"/>
      <c r="F1" s="4"/>
      <c r="J1" s="90" t="s">
        <v>801</v>
      </c>
      <c r="K1" s="91"/>
      <c r="L1" s="91"/>
    </row>
    <row r="2" spans="1:12" ht="78" customHeight="1" x14ac:dyDescent="0.25">
      <c r="D2" s="4"/>
      <c r="E2" s="4"/>
      <c r="F2" s="4"/>
      <c r="I2" s="94" t="s">
        <v>873</v>
      </c>
      <c r="J2" s="107"/>
      <c r="K2" s="107"/>
      <c r="L2" s="107"/>
    </row>
    <row r="3" spans="1:12" ht="42.75" customHeight="1" x14ac:dyDescent="0.25">
      <c r="A3" s="92" t="s">
        <v>800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57" customHeight="1" x14ac:dyDescent="0.25">
      <c r="A4" s="92" t="s">
        <v>804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135" customHeight="1" x14ac:dyDescent="0.25">
      <c r="A5" s="33" t="s">
        <v>0</v>
      </c>
      <c r="B5" s="32" t="s">
        <v>1</v>
      </c>
      <c r="C5" s="33" t="s">
        <v>2</v>
      </c>
      <c r="D5" s="6" t="s">
        <v>3</v>
      </c>
      <c r="E5" s="32" t="s">
        <v>4</v>
      </c>
      <c r="F5" s="32" t="s">
        <v>5</v>
      </c>
      <c r="G5" s="32" t="s">
        <v>809</v>
      </c>
      <c r="H5" s="7" t="s">
        <v>6</v>
      </c>
      <c r="I5" s="8" t="s">
        <v>810</v>
      </c>
      <c r="J5" s="8" t="s">
        <v>7</v>
      </c>
      <c r="K5" s="8" t="s">
        <v>878</v>
      </c>
      <c r="L5" s="9" t="s">
        <v>870</v>
      </c>
    </row>
    <row r="6" spans="1:12" ht="11.25" customHeight="1" x14ac:dyDescent="0.25">
      <c r="A6" s="34" t="s">
        <v>8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</row>
    <row r="7" spans="1:12" s="16" customFormat="1" ht="15.75" x14ac:dyDescent="0.25">
      <c r="A7" s="46">
        <v>1</v>
      </c>
      <c r="B7" s="35" t="s">
        <v>9</v>
      </c>
      <c r="C7" s="36" t="s">
        <v>10</v>
      </c>
      <c r="D7" s="12" t="s">
        <v>11</v>
      </c>
      <c r="E7" s="13">
        <v>37577.21</v>
      </c>
      <c r="F7" s="14">
        <v>0.65</v>
      </c>
      <c r="G7" s="13">
        <v>24425.23</v>
      </c>
      <c r="H7" s="20">
        <v>0.5</v>
      </c>
      <c r="I7" s="10">
        <v>1</v>
      </c>
      <c r="J7" s="10">
        <v>1</v>
      </c>
      <c r="K7" s="58">
        <v>0</v>
      </c>
      <c r="L7" s="15">
        <v>12212.62</v>
      </c>
    </row>
    <row r="8" spans="1:12" s="16" customFormat="1" ht="15.75" x14ac:dyDescent="0.25">
      <c r="A8" s="52">
        <v>2</v>
      </c>
      <c r="B8" s="35" t="s">
        <v>12</v>
      </c>
      <c r="C8" s="36" t="s">
        <v>13</v>
      </c>
      <c r="D8" s="12" t="s">
        <v>14</v>
      </c>
      <c r="E8" s="13">
        <v>37577.21</v>
      </c>
      <c r="F8" s="14">
        <v>0.65</v>
      </c>
      <c r="G8" s="13">
        <v>24425.23</v>
      </c>
      <c r="H8" s="20">
        <v>0.93</v>
      </c>
      <c r="I8" s="10">
        <v>0.80437000000000003</v>
      </c>
      <c r="J8" s="10">
        <v>1</v>
      </c>
      <c r="K8" s="58">
        <v>0</v>
      </c>
      <c r="L8" s="15">
        <v>18271.64</v>
      </c>
    </row>
    <row r="9" spans="1:12" s="16" customFormat="1" ht="15.75" x14ac:dyDescent="0.25">
      <c r="A9" s="52">
        <v>3</v>
      </c>
      <c r="B9" s="35" t="s">
        <v>15</v>
      </c>
      <c r="C9" s="36" t="s">
        <v>16</v>
      </c>
      <c r="D9" s="12" t="s">
        <v>14</v>
      </c>
      <c r="E9" s="13">
        <v>37577.21</v>
      </c>
      <c r="F9" s="14">
        <v>0.65</v>
      </c>
      <c r="G9" s="13">
        <v>24425.23</v>
      </c>
      <c r="H9" s="20">
        <v>0.28000000000000003</v>
      </c>
      <c r="I9" s="10">
        <v>0.80437000000000003</v>
      </c>
      <c r="J9" s="10">
        <v>1</v>
      </c>
      <c r="K9" s="58">
        <v>0</v>
      </c>
      <c r="L9" s="15">
        <v>5501.14</v>
      </c>
    </row>
    <row r="10" spans="1:12" s="16" customFormat="1" ht="15.75" x14ac:dyDescent="0.25">
      <c r="A10" s="52">
        <v>4</v>
      </c>
      <c r="B10" s="35" t="s">
        <v>17</v>
      </c>
      <c r="C10" s="36" t="s">
        <v>18</v>
      </c>
      <c r="D10" s="12" t="s">
        <v>14</v>
      </c>
      <c r="E10" s="13">
        <v>37577.21</v>
      </c>
      <c r="F10" s="14">
        <v>0.65</v>
      </c>
      <c r="G10" s="13">
        <v>24425.23</v>
      </c>
      <c r="H10" s="20">
        <v>0.98</v>
      </c>
      <c r="I10" s="10">
        <v>0.80437000000000003</v>
      </c>
      <c r="J10" s="10">
        <v>1</v>
      </c>
      <c r="K10" s="58">
        <v>0</v>
      </c>
      <c r="L10" s="15">
        <v>19253.98</v>
      </c>
    </row>
    <row r="11" spans="1:12" s="16" customFormat="1" ht="15.75" x14ac:dyDescent="0.25">
      <c r="A11" s="52">
        <v>5</v>
      </c>
      <c r="B11" s="35" t="s">
        <v>19</v>
      </c>
      <c r="C11" s="36" t="s">
        <v>20</v>
      </c>
      <c r="D11" s="12" t="s">
        <v>14</v>
      </c>
      <c r="E11" s="13">
        <v>37577.21</v>
      </c>
      <c r="F11" s="14">
        <v>0.65</v>
      </c>
      <c r="G11" s="13">
        <v>24425.23</v>
      </c>
      <c r="H11" s="20">
        <v>1.01</v>
      </c>
      <c r="I11" s="10">
        <v>0.80437000000000003</v>
      </c>
      <c r="J11" s="10">
        <v>1</v>
      </c>
      <c r="K11" s="58">
        <v>0</v>
      </c>
      <c r="L11" s="15">
        <v>19843.39</v>
      </c>
    </row>
    <row r="12" spans="1:12" s="16" customFormat="1" ht="15.75" x14ac:dyDescent="0.25">
      <c r="A12" s="52">
        <v>6</v>
      </c>
      <c r="B12" s="35" t="s">
        <v>21</v>
      </c>
      <c r="C12" s="36" t="s">
        <v>22</v>
      </c>
      <c r="D12" s="12" t="s">
        <v>14</v>
      </c>
      <c r="E12" s="13">
        <v>37577.21</v>
      </c>
      <c r="F12" s="14">
        <v>0.65</v>
      </c>
      <c r="G12" s="13">
        <v>24425.23</v>
      </c>
      <c r="H12" s="20">
        <v>0.74</v>
      </c>
      <c r="I12" s="10">
        <v>1</v>
      </c>
      <c r="J12" s="10">
        <v>1</v>
      </c>
      <c r="K12" s="58">
        <v>0</v>
      </c>
      <c r="L12" s="15">
        <v>18074.669999999998</v>
      </c>
    </row>
    <row r="13" spans="1:12" s="16" customFormat="1" ht="15.75" x14ac:dyDescent="0.25">
      <c r="A13" s="52">
        <v>7</v>
      </c>
      <c r="B13" s="35" t="s">
        <v>23</v>
      </c>
      <c r="C13" s="36" t="s">
        <v>24</v>
      </c>
      <c r="D13" s="12" t="s">
        <v>14</v>
      </c>
      <c r="E13" s="13">
        <v>37577.21</v>
      </c>
      <c r="F13" s="14">
        <v>0.65</v>
      </c>
      <c r="G13" s="13">
        <v>24425.23</v>
      </c>
      <c r="H13" s="20">
        <v>3.21</v>
      </c>
      <c r="I13" s="10">
        <v>1</v>
      </c>
      <c r="J13" s="10">
        <v>1</v>
      </c>
      <c r="K13" s="58">
        <v>0</v>
      </c>
      <c r="L13" s="15">
        <v>78404.990000000005</v>
      </c>
    </row>
    <row r="14" spans="1:12" s="16" customFormat="1" ht="15.75" x14ac:dyDescent="0.25">
      <c r="A14" s="52">
        <v>8</v>
      </c>
      <c r="B14" s="35" t="s">
        <v>25</v>
      </c>
      <c r="C14" s="36" t="s">
        <v>26</v>
      </c>
      <c r="D14" s="12" t="s">
        <v>14</v>
      </c>
      <c r="E14" s="13">
        <v>37577.21</v>
      </c>
      <c r="F14" s="14">
        <v>0.65</v>
      </c>
      <c r="G14" s="13">
        <v>24425.23</v>
      </c>
      <c r="H14" s="20">
        <v>0.71</v>
      </c>
      <c r="I14" s="10">
        <v>1</v>
      </c>
      <c r="J14" s="10">
        <v>1</v>
      </c>
      <c r="K14" s="58">
        <v>0</v>
      </c>
      <c r="L14" s="15">
        <v>17341.91</v>
      </c>
    </row>
    <row r="15" spans="1:12" s="16" customFormat="1" ht="30" x14ac:dyDescent="0.25">
      <c r="A15" s="52">
        <v>9</v>
      </c>
      <c r="B15" s="35" t="s">
        <v>27</v>
      </c>
      <c r="C15" s="36" t="s">
        <v>28</v>
      </c>
      <c r="D15" s="12" t="s">
        <v>14</v>
      </c>
      <c r="E15" s="13">
        <v>37577.21</v>
      </c>
      <c r="F15" s="14">
        <v>0.65</v>
      </c>
      <c r="G15" s="13">
        <v>24425.23</v>
      </c>
      <c r="H15" s="20">
        <v>0.89</v>
      </c>
      <c r="I15" s="10">
        <v>1</v>
      </c>
      <c r="J15" s="10">
        <v>1</v>
      </c>
      <c r="K15" s="58">
        <v>0</v>
      </c>
      <c r="L15" s="15">
        <v>21738.45</v>
      </c>
    </row>
    <row r="16" spans="1:12" s="16" customFormat="1" ht="15.75" x14ac:dyDescent="0.25">
      <c r="A16" s="52">
        <v>10</v>
      </c>
      <c r="B16" s="35" t="s">
        <v>29</v>
      </c>
      <c r="C16" s="36" t="s">
        <v>30</v>
      </c>
      <c r="D16" s="12" t="s">
        <v>14</v>
      </c>
      <c r="E16" s="13">
        <v>37577.21</v>
      </c>
      <c r="F16" s="14">
        <v>0.65</v>
      </c>
      <c r="G16" s="13">
        <v>24425.23</v>
      </c>
      <c r="H16" s="20">
        <v>0.46</v>
      </c>
      <c r="I16" s="10">
        <v>0.80437000000000003</v>
      </c>
      <c r="J16" s="10">
        <v>1</v>
      </c>
      <c r="K16" s="58">
        <v>0</v>
      </c>
      <c r="L16" s="15">
        <v>9037.58</v>
      </c>
    </row>
    <row r="17" spans="1:12" s="16" customFormat="1" ht="15.75" x14ac:dyDescent="0.25">
      <c r="A17" s="52">
        <v>11</v>
      </c>
      <c r="B17" s="35" t="s">
        <v>31</v>
      </c>
      <c r="C17" s="36" t="s">
        <v>32</v>
      </c>
      <c r="D17" s="12" t="s">
        <v>14</v>
      </c>
      <c r="E17" s="13">
        <v>37577.21</v>
      </c>
      <c r="F17" s="14">
        <v>0.65</v>
      </c>
      <c r="G17" s="13">
        <v>24425.23</v>
      </c>
      <c r="H17" s="20">
        <v>0.39</v>
      </c>
      <c r="I17" s="10">
        <v>0.80437000000000003</v>
      </c>
      <c r="J17" s="10">
        <v>1</v>
      </c>
      <c r="K17" s="58">
        <v>0</v>
      </c>
      <c r="L17" s="15">
        <v>7662.3</v>
      </c>
    </row>
    <row r="18" spans="1:12" s="16" customFormat="1" ht="15.75" x14ac:dyDescent="0.25">
      <c r="A18" s="52">
        <v>12</v>
      </c>
      <c r="B18" s="35" t="s">
        <v>33</v>
      </c>
      <c r="C18" s="36" t="s">
        <v>34</v>
      </c>
      <c r="D18" s="12" t="s">
        <v>14</v>
      </c>
      <c r="E18" s="13">
        <v>37577.21</v>
      </c>
      <c r="F18" s="14">
        <v>0.65</v>
      </c>
      <c r="G18" s="13">
        <v>24425.23</v>
      </c>
      <c r="H18" s="20">
        <v>0.57999999999999996</v>
      </c>
      <c r="I18" s="10">
        <v>0.80437000000000003</v>
      </c>
      <c r="J18" s="10">
        <v>1</v>
      </c>
      <c r="K18" s="58">
        <v>0</v>
      </c>
      <c r="L18" s="15">
        <v>11395.21</v>
      </c>
    </row>
    <row r="19" spans="1:12" s="16" customFormat="1" ht="15.75" x14ac:dyDescent="0.25">
      <c r="A19" s="52">
        <v>13</v>
      </c>
      <c r="B19" s="35" t="s">
        <v>35</v>
      </c>
      <c r="C19" s="36" t="s">
        <v>36</v>
      </c>
      <c r="D19" s="12" t="s">
        <v>14</v>
      </c>
      <c r="E19" s="13">
        <v>37577.21</v>
      </c>
      <c r="F19" s="14">
        <v>0.65</v>
      </c>
      <c r="G19" s="13">
        <v>24425.23</v>
      </c>
      <c r="H19" s="20">
        <v>1.17</v>
      </c>
      <c r="I19" s="10">
        <v>0.80437000000000003</v>
      </c>
      <c r="J19" s="10">
        <v>1</v>
      </c>
      <c r="K19" s="58">
        <v>0</v>
      </c>
      <c r="L19" s="15">
        <v>22986.9</v>
      </c>
    </row>
    <row r="20" spans="1:12" s="16" customFormat="1" ht="15.75" x14ac:dyDescent="0.25">
      <c r="A20" s="52">
        <v>14</v>
      </c>
      <c r="B20" s="35" t="s">
        <v>37</v>
      </c>
      <c r="C20" s="36" t="s">
        <v>38</v>
      </c>
      <c r="D20" s="12" t="s">
        <v>14</v>
      </c>
      <c r="E20" s="13">
        <v>37577.21</v>
      </c>
      <c r="F20" s="14">
        <v>0.65</v>
      </c>
      <c r="G20" s="13">
        <v>24425.23</v>
      </c>
      <c r="H20" s="20">
        <v>2.2000000000000002</v>
      </c>
      <c r="I20" s="10">
        <v>0.80437000000000003</v>
      </c>
      <c r="J20" s="10">
        <v>1</v>
      </c>
      <c r="K20" s="58">
        <v>0</v>
      </c>
      <c r="L20" s="15">
        <v>43223.23</v>
      </c>
    </row>
    <row r="21" spans="1:12" s="16" customFormat="1" ht="15.75" x14ac:dyDescent="0.25">
      <c r="A21" s="52">
        <v>15</v>
      </c>
      <c r="B21" s="35" t="s">
        <v>39</v>
      </c>
      <c r="C21" s="36" t="s">
        <v>40</v>
      </c>
      <c r="D21" s="12" t="s">
        <v>41</v>
      </c>
      <c r="E21" s="13">
        <v>37577.21</v>
      </c>
      <c r="F21" s="14">
        <v>0.65</v>
      </c>
      <c r="G21" s="13">
        <v>24425.23</v>
      </c>
      <c r="H21" s="20">
        <v>4.5199999999999996</v>
      </c>
      <c r="I21" s="10">
        <v>0.80437000000000003</v>
      </c>
      <c r="J21" s="10">
        <v>1</v>
      </c>
      <c r="K21" s="58">
        <v>0</v>
      </c>
      <c r="L21" s="15">
        <v>88804.09</v>
      </c>
    </row>
    <row r="22" spans="1:12" s="16" customFormat="1" ht="15.75" x14ac:dyDescent="0.25">
      <c r="A22" s="52">
        <v>16</v>
      </c>
      <c r="B22" s="35" t="s">
        <v>42</v>
      </c>
      <c r="C22" s="36" t="s">
        <v>43</v>
      </c>
      <c r="D22" s="12" t="s">
        <v>41</v>
      </c>
      <c r="E22" s="13">
        <v>37577.21</v>
      </c>
      <c r="F22" s="14">
        <v>0.65</v>
      </c>
      <c r="G22" s="13">
        <v>24425.23</v>
      </c>
      <c r="H22" s="20">
        <v>0.27</v>
      </c>
      <c r="I22" s="10">
        <v>1</v>
      </c>
      <c r="J22" s="10">
        <v>1</v>
      </c>
      <c r="K22" s="58">
        <v>0</v>
      </c>
      <c r="L22" s="15">
        <v>6594.81</v>
      </c>
    </row>
    <row r="23" spans="1:12" s="16" customFormat="1" ht="15.75" x14ac:dyDescent="0.25">
      <c r="A23" s="52">
        <v>17</v>
      </c>
      <c r="B23" s="35" t="s">
        <v>44</v>
      </c>
      <c r="C23" s="36" t="s">
        <v>45</v>
      </c>
      <c r="D23" s="12" t="s">
        <v>46</v>
      </c>
      <c r="E23" s="13">
        <v>37577.21</v>
      </c>
      <c r="F23" s="14">
        <v>0.65</v>
      </c>
      <c r="G23" s="13">
        <v>24425.23</v>
      </c>
      <c r="H23" s="20">
        <v>0.89</v>
      </c>
      <c r="I23" s="10">
        <v>0.80437000000000003</v>
      </c>
      <c r="J23" s="10">
        <v>1</v>
      </c>
      <c r="K23" s="58">
        <v>0</v>
      </c>
      <c r="L23" s="15">
        <v>17485.759999999998</v>
      </c>
    </row>
    <row r="24" spans="1:12" s="16" customFormat="1" ht="15.75" x14ac:dyDescent="0.25">
      <c r="A24" s="52">
        <v>18</v>
      </c>
      <c r="B24" s="35" t="s">
        <v>47</v>
      </c>
      <c r="C24" s="36" t="s">
        <v>48</v>
      </c>
      <c r="D24" s="12" t="s">
        <v>46</v>
      </c>
      <c r="E24" s="13">
        <v>37577.21</v>
      </c>
      <c r="F24" s="14">
        <v>0.65</v>
      </c>
      <c r="G24" s="13">
        <v>24425.23</v>
      </c>
      <c r="H24" s="20">
        <v>2.0099999999999998</v>
      </c>
      <c r="I24" s="10">
        <v>0.80437000000000003</v>
      </c>
      <c r="J24" s="10">
        <v>1</v>
      </c>
      <c r="K24" s="58">
        <v>0</v>
      </c>
      <c r="L24" s="15">
        <v>39490.31</v>
      </c>
    </row>
    <row r="25" spans="1:12" s="16" customFormat="1" ht="15.75" x14ac:dyDescent="0.25">
      <c r="A25" s="52">
        <v>19</v>
      </c>
      <c r="B25" s="35" t="s">
        <v>49</v>
      </c>
      <c r="C25" s="36" t="s">
        <v>50</v>
      </c>
      <c r="D25" s="12" t="s">
        <v>46</v>
      </c>
      <c r="E25" s="13">
        <v>37577.21</v>
      </c>
      <c r="F25" s="14">
        <v>0.65</v>
      </c>
      <c r="G25" s="13">
        <v>24425.23</v>
      </c>
      <c r="H25" s="20">
        <v>0.86</v>
      </c>
      <c r="I25" s="10">
        <v>1</v>
      </c>
      <c r="J25" s="10">
        <v>1</v>
      </c>
      <c r="K25" s="58">
        <v>0</v>
      </c>
      <c r="L25" s="15">
        <v>21005.7</v>
      </c>
    </row>
    <row r="26" spans="1:12" s="16" customFormat="1" ht="15.75" x14ac:dyDescent="0.25">
      <c r="A26" s="52">
        <v>20</v>
      </c>
      <c r="B26" s="35" t="s">
        <v>51</v>
      </c>
      <c r="C26" s="36" t="s">
        <v>52</v>
      </c>
      <c r="D26" s="12" t="s">
        <v>46</v>
      </c>
      <c r="E26" s="13">
        <v>37577.21</v>
      </c>
      <c r="F26" s="14">
        <v>0.65</v>
      </c>
      <c r="G26" s="13">
        <v>24425.23</v>
      </c>
      <c r="H26" s="20">
        <v>1.21</v>
      </c>
      <c r="I26" s="10">
        <v>0.80437000000000003</v>
      </c>
      <c r="J26" s="10">
        <v>1</v>
      </c>
      <c r="K26" s="58">
        <v>0</v>
      </c>
      <c r="L26" s="15">
        <v>23772.78</v>
      </c>
    </row>
    <row r="27" spans="1:12" s="16" customFormat="1" ht="15.75" x14ac:dyDescent="0.25">
      <c r="A27" s="52">
        <v>21</v>
      </c>
      <c r="B27" s="35" t="s">
        <v>53</v>
      </c>
      <c r="C27" s="36" t="s">
        <v>54</v>
      </c>
      <c r="D27" s="12" t="s">
        <v>46</v>
      </c>
      <c r="E27" s="13">
        <v>37577.21</v>
      </c>
      <c r="F27" s="14">
        <v>0.65</v>
      </c>
      <c r="G27" s="13">
        <v>24425.23</v>
      </c>
      <c r="H27" s="20">
        <v>0.87</v>
      </c>
      <c r="I27" s="10">
        <v>1</v>
      </c>
      <c r="J27" s="10">
        <v>1</v>
      </c>
      <c r="K27" s="58">
        <v>0</v>
      </c>
      <c r="L27" s="15">
        <v>21249.95</v>
      </c>
    </row>
    <row r="28" spans="1:12" s="16" customFormat="1" ht="15.75" x14ac:dyDescent="0.25">
      <c r="A28" s="52">
        <v>22</v>
      </c>
      <c r="B28" s="35" t="s">
        <v>55</v>
      </c>
      <c r="C28" s="36" t="s">
        <v>56</v>
      </c>
      <c r="D28" s="12" t="s">
        <v>46</v>
      </c>
      <c r="E28" s="13">
        <v>37577.21</v>
      </c>
      <c r="F28" s="14">
        <v>0.65</v>
      </c>
      <c r="G28" s="13">
        <v>24425.23</v>
      </c>
      <c r="H28" s="20">
        <v>4.1900000000000004</v>
      </c>
      <c r="I28" s="10">
        <v>0.80437000000000003</v>
      </c>
      <c r="J28" s="10">
        <v>1</v>
      </c>
      <c r="K28" s="58">
        <v>0</v>
      </c>
      <c r="L28" s="15">
        <v>82320.600000000006</v>
      </c>
    </row>
    <row r="29" spans="1:12" s="16" customFormat="1" ht="15.75" x14ac:dyDescent="0.25">
      <c r="A29" s="52">
        <v>23</v>
      </c>
      <c r="B29" s="35" t="s">
        <v>57</v>
      </c>
      <c r="C29" s="36" t="s">
        <v>58</v>
      </c>
      <c r="D29" s="12" t="s">
        <v>59</v>
      </c>
      <c r="E29" s="13">
        <v>37577.21</v>
      </c>
      <c r="F29" s="14">
        <v>0.65</v>
      </c>
      <c r="G29" s="13">
        <v>24425.23</v>
      </c>
      <c r="H29" s="20">
        <v>0.94</v>
      </c>
      <c r="I29" s="10">
        <v>1</v>
      </c>
      <c r="J29" s="10">
        <v>1</v>
      </c>
      <c r="K29" s="58">
        <v>0</v>
      </c>
      <c r="L29" s="15">
        <v>22959.72</v>
      </c>
    </row>
    <row r="30" spans="1:12" s="16" customFormat="1" ht="15.75" x14ac:dyDescent="0.25">
      <c r="A30" s="52">
        <v>24</v>
      </c>
      <c r="B30" s="35" t="s">
        <v>60</v>
      </c>
      <c r="C30" s="36" t="s">
        <v>61</v>
      </c>
      <c r="D30" s="12" t="s">
        <v>59</v>
      </c>
      <c r="E30" s="13">
        <v>37577.21</v>
      </c>
      <c r="F30" s="14">
        <v>0.65</v>
      </c>
      <c r="G30" s="13">
        <v>24425.23</v>
      </c>
      <c r="H30" s="20">
        <v>5.32</v>
      </c>
      <c r="I30" s="10">
        <v>1</v>
      </c>
      <c r="J30" s="10">
        <v>1</v>
      </c>
      <c r="K30" s="58">
        <v>0</v>
      </c>
      <c r="L30" s="15">
        <v>129942.22</v>
      </c>
    </row>
    <row r="31" spans="1:12" s="16" customFormat="1" ht="15.75" x14ac:dyDescent="0.25">
      <c r="A31" s="52">
        <v>25</v>
      </c>
      <c r="B31" s="35" t="s">
        <v>62</v>
      </c>
      <c r="C31" s="36" t="s">
        <v>63</v>
      </c>
      <c r="D31" s="12" t="s">
        <v>59</v>
      </c>
      <c r="E31" s="13">
        <v>37577.21</v>
      </c>
      <c r="F31" s="14">
        <v>0.65</v>
      </c>
      <c r="G31" s="13">
        <v>24425.23</v>
      </c>
      <c r="H31" s="20">
        <v>4.5</v>
      </c>
      <c r="I31" s="10">
        <v>1</v>
      </c>
      <c r="J31" s="10">
        <v>1</v>
      </c>
      <c r="K31" s="58">
        <v>0</v>
      </c>
      <c r="L31" s="15">
        <v>109913.54</v>
      </c>
    </row>
    <row r="32" spans="1:12" s="16" customFormat="1" ht="15.75" x14ac:dyDescent="0.25">
      <c r="A32" s="52">
        <v>26</v>
      </c>
      <c r="B32" s="35" t="s">
        <v>64</v>
      </c>
      <c r="C32" s="36" t="s">
        <v>65</v>
      </c>
      <c r="D32" s="12" t="s">
        <v>59</v>
      </c>
      <c r="E32" s="13">
        <v>37577.21</v>
      </c>
      <c r="F32" s="14">
        <v>0.65</v>
      </c>
      <c r="G32" s="13">
        <v>24425.23</v>
      </c>
      <c r="H32" s="20">
        <v>1.0900000000000001</v>
      </c>
      <c r="I32" s="10">
        <v>1</v>
      </c>
      <c r="J32" s="10">
        <v>1</v>
      </c>
      <c r="K32" s="58">
        <v>0</v>
      </c>
      <c r="L32" s="15">
        <v>26623.5</v>
      </c>
    </row>
    <row r="33" spans="1:12" s="16" customFormat="1" ht="15.75" x14ac:dyDescent="0.25">
      <c r="A33" s="52">
        <v>27</v>
      </c>
      <c r="B33" s="35" t="s">
        <v>66</v>
      </c>
      <c r="C33" s="36" t="s">
        <v>67</v>
      </c>
      <c r="D33" s="12" t="s">
        <v>59</v>
      </c>
      <c r="E33" s="13">
        <v>37577.21</v>
      </c>
      <c r="F33" s="14">
        <v>0.65</v>
      </c>
      <c r="G33" s="13">
        <v>24425.23</v>
      </c>
      <c r="H33" s="20">
        <v>4.51</v>
      </c>
      <c r="I33" s="10">
        <v>1</v>
      </c>
      <c r="J33" s="10">
        <v>1</v>
      </c>
      <c r="K33" s="58">
        <v>0</v>
      </c>
      <c r="L33" s="15">
        <v>110157.79</v>
      </c>
    </row>
    <row r="34" spans="1:12" s="16" customFormat="1" ht="15.75" x14ac:dyDescent="0.25">
      <c r="A34" s="52">
        <v>28</v>
      </c>
      <c r="B34" s="35" t="s">
        <v>68</v>
      </c>
      <c r="C34" s="36" t="s">
        <v>69</v>
      </c>
      <c r="D34" s="12" t="s">
        <v>59</v>
      </c>
      <c r="E34" s="13">
        <v>37577.21</v>
      </c>
      <c r="F34" s="14">
        <v>0.65</v>
      </c>
      <c r="G34" s="13">
        <v>24425.23</v>
      </c>
      <c r="H34" s="20">
        <v>2.0499999999999998</v>
      </c>
      <c r="I34" s="10">
        <v>1</v>
      </c>
      <c r="J34" s="10">
        <v>1</v>
      </c>
      <c r="K34" s="58">
        <v>0</v>
      </c>
      <c r="L34" s="15">
        <v>50071.72</v>
      </c>
    </row>
    <row r="35" spans="1:12" s="16" customFormat="1" ht="15.75" x14ac:dyDescent="0.25">
      <c r="A35" s="52">
        <v>33</v>
      </c>
      <c r="B35" s="35" t="s">
        <v>70</v>
      </c>
      <c r="C35" s="36" t="s">
        <v>71</v>
      </c>
      <c r="D35" s="12" t="s">
        <v>72</v>
      </c>
      <c r="E35" s="13">
        <v>37577.21</v>
      </c>
      <c r="F35" s="14">
        <v>0.65</v>
      </c>
      <c r="G35" s="13">
        <v>24425.23</v>
      </c>
      <c r="H35" s="20">
        <v>1.84</v>
      </c>
      <c r="I35" s="10">
        <v>0.80437000000000003</v>
      </c>
      <c r="J35" s="10">
        <v>1</v>
      </c>
      <c r="K35" s="58">
        <v>0</v>
      </c>
      <c r="L35" s="15">
        <v>36150.339999999997</v>
      </c>
    </row>
    <row r="36" spans="1:12" s="16" customFormat="1" ht="30" x14ac:dyDescent="0.25">
      <c r="A36" s="52">
        <v>34</v>
      </c>
      <c r="B36" s="35" t="s">
        <v>73</v>
      </c>
      <c r="C36" s="36" t="s">
        <v>74</v>
      </c>
      <c r="D36" s="12" t="s">
        <v>75</v>
      </c>
      <c r="E36" s="13">
        <v>37577.21</v>
      </c>
      <c r="F36" s="14">
        <v>0.65</v>
      </c>
      <c r="G36" s="13">
        <v>24425.23</v>
      </c>
      <c r="H36" s="20">
        <v>4.37</v>
      </c>
      <c r="I36" s="10">
        <v>1</v>
      </c>
      <c r="J36" s="10">
        <v>1</v>
      </c>
      <c r="K36" s="58">
        <v>0</v>
      </c>
      <c r="L36" s="15">
        <v>106738.26</v>
      </c>
    </row>
    <row r="37" spans="1:12" s="16" customFormat="1" ht="15.75" x14ac:dyDescent="0.25">
      <c r="A37" s="52">
        <v>35</v>
      </c>
      <c r="B37" s="35" t="s">
        <v>76</v>
      </c>
      <c r="C37" s="36" t="s">
        <v>77</v>
      </c>
      <c r="D37" s="12" t="s">
        <v>75</v>
      </c>
      <c r="E37" s="13">
        <v>37577.21</v>
      </c>
      <c r="F37" s="14">
        <v>0.65</v>
      </c>
      <c r="G37" s="13">
        <v>24425.23</v>
      </c>
      <c r="H37" s="20">
        <v>7.82</v>
      </c>
      <c r="I37" s="10">
        <v>1</v>
      </c>
      <c r="J37" s="10">
        <v>1</v>
      </c>
      <c r="K37" s="58">
        <v>0</v>
      </c>
      <c r="L37" s="15">
        <v>191005.3</v>
      </c>
    </row>
    <row r="38" spans="1:12" s="16" customFormat="1" ht="30" x14ac:dyDescent="0.25">
      <c r="A38" s="52">
        <v>36</v>
      </c>
      <c r="B38" s="35" t="s">
        <v>78</v>
      </c>
      <c r="C38" s="36" t="s">
        <v>79</v>
      </c>
      <c r="D38" s="12" t="s">
        <v>75</v>
      </c>
      <c r="E38" s="13">
        <v>37577.21</v>
      </c>
      <c r="F38" s="14">
        <v>0.65</v>
      </c>
      <c r="G38" s="13">
        <v>24425.23</v>
      </c>
      <c r="H38" s="20">
        <v>5.68</v>
      </c>
      <c r="I38" s="10">
        <v>1</v>
      </c>
      <c r="J38" s="10">
        <v>1</v>
      </c>
      <c r="K38" s="58">
        <v>0</v>
      </c>
      <c r="L38" s="15">
        <v>138735.31</v>
      </c>
    </row>
    <row r="39" spans="1:12" s="16" customFormat="1" ht="15.75" x14ac:dyDescent="0.25">
      <c r="A39" s="52">
        <v>37</v>
      </c>
      <c r="B39" s="35" t="s">
        <v>80</v>
      </c>
      <c r="C39" s="36" t="s">
        <v>81</v>
      </c>
      <c r="D39" s="12" t="s">
        <v>82</v>
      </c>
      <c r="E39" s="13">
        <v>37577.21</v>
      </c>
      <c r="F39" s="14">
        <v>0.65</v>
      </c>
      <c r="G39" s="13">
        <v>24425.23</v>
      </c>
      <c r="H39" s="20">
        <v>0.97</v>
      </c>
      <c r="I39" s="10">
        <v>0.80437000000000003</v>
      </c>
      <c r="J39" s="10">
        <v>1</v>
      </c>
      <c r="K39" s="58">
        <v>0</v>
      </c>
      <c r="L39" s="15">
        <v>19057.509999999998</v>
      </c>
    </row>
    <row r="40" spans="1:12" s="16" customFormat="1" ht="15.75" x14ac:dyDescent="0.25">
      <c r="A40" s="52">
        <v>38</v>
      </c>
      <c r="B40" s="35" t="s">
        <v>83</v>
      </c>
      <c r="C40" s="36" t="s">
        <v>84</v>
      </c>
      <c r="D40" s="12" t="s">
        <v>82</v>
      </c>
      <c r="E40" s="13">
        <v>37577.21</v>
      </c>
      <c r="F40" s="14">
        <v>0.65</v>
      </c>
      <c r="G40" s="13">
        <v>24425.23</v>
      </c>
      <c r="H40" s="20">
        <v>1.1100000000000001</v>
      </c>
      <c r="I40" s="10">
        <v>0.80437000000000003</v>
      </c>
      <c r="J40" s="10">
        <v>1</v>
      </c>
      <c r="K40" s="58">
        <v>0</v>
      </c>
      <c r="L40" s="15">
        <v>21808.080000000002</v>
      </c>
    </row>
    <row r="41" spans="1:12" s="16" customFormat="1" ht="15.75" x14ac:dyDescent="0.25">
      <c r="A41" s="52">
        <v>39</v>
      </c>
      <c r="B41" s="35" t="s">
        <v>85</v>
      </c>
      <c r="C41" s="36" t="s">
        <v>86</v>
      </c>
      <c r="D41" s="12" t="s">
        <v>82</v>
      </c>
      <c r="E41" s="13">
        <v>37577.21</v>
      </c>
      <c r="F41" s="14">
        <v>0.65</v>
      </c>
      <c r="G41" s="13">
        <v>24425.23</v>
      </c>
      <c r="H41" s="20">
        <v>1.97</v>
      </c>
      <c r="I41" s="10">
        <v>1</v>
      </c>
      <c r="J41" s="10">
        <v>1</v>
      </c>
      <c r="K41" s="58">
        <v>0</v>
      </c>
      <c r="L41" s="15">
        <v>48117.7</v>
      </c>
    </row>
    <row r="42" spans="1:12" s="16" customFormat="1" ht="15.75" x14ac:dyDescent="0.25">
      <c r="A42" s="52">
        <v>40</v>
      </c>
      <c r="B42" s="35" t="s">
        <v>87</v>
      </c>
      <c r="C42" s="36" t="s">
        <v>88</v>
      </c>
      <c r="D42" s="12" t="s">
        <v>82</v>
      </c>
      <c r="E42" s="13">
        <v>37577.21</v>
      </c>
      <c r="F42" s="14">
        <v>0.65</v>
      </c>
      <c r="G42" s="13">
        <v>24425.23</v>
      </c>
      <c r="H42" s="20">
        <v>2.78</v>
      </c>
      <c r="I42" s="10">
        <v>0.80437000000000003</v>
      </c>
      <c r="J42" s="10">
        <v>1</v>
      </c>
      <c r="K42" s="58">
        <v>0</v>
      </c>
      <c r="L42" s="15">
        <v>54618.44</v>
      </c>
    </row>
    <row r="43" spans="1:12" s="16" customFormat="1" ht="15.75" x14ac:dyDescent="0.25">
      <c r="A43" s="52">
        <v>41</v>
      </c>
      <c r="B43" s="35" t="s">
        <v>89</v>
      </c>
      <c r="C43" s="36" t="s">
        <v>90</v>
      </c>
      <c r="D43" s="12" t="s">
        <v>82</v>
      </c>
      <c r="E43" s="13">
        <v>37577.21</v>
      </c>
      <c r="F43" s="14">
        <v>0.65</v>
      </c>
      <c r="G43" s="13">
        <v>24425.23</v>
      </c>
      <c r="H43" s="20">
        <v>1.1499999999999999</v>
      </c>
      <c r="I43" s="10">
        <v>0.80437000000000003</v>
      </c>
      <c r="J43" s="10">
        <v>1</v>
      </c>
      <c r="K43" s="58">
        <v>0</v>
      </c>
      <c r="L43" s="15">
        <v>22593.96</v>
      </c>
    </row>
    <row r="44" spans="1:12" s="16" customFormat="1" ht="15.75" x14ac:dyDescent="0.25">
      <c r="A44" s="52">
        <v>42</v>
      </c>
      <c r="B44" s="35" t="s">
        <v>91</v>
      </c>
      <c r="C44" s="36" t="s">
        <v>92</v>
      </c>
      <c r="D44" s="12" t="s">
        <v>82</v>
      </c>
      <c r="E44" s="13">
        <v>37577.21</v>
      </c>
      <c r="F44" s="14">
        <v>0.65</v>
      </c>
      <c r="G44" s="13">
        <v>24425.23</v>
      </c>
      <c r="H44" s="20">
        <v>1.22</v>
      </c>
      <c r="I44" s="10">
        <v>0.80437000000000003</v>
      </c>
      <c r="J44" s="10">
        <v>1</v>
      </c>
      <c r="K44" s="58">
        <v>0</v>
      </c>
      <c r="L44" s="15">
        <v>23969.25</v>
      </c>
    </row>
    <row r="45" spans="1:12" s="16" customFormat="1" ht="15.75" x14ac:dyDescent="0.25">
      <c r="A45" s="52">
        <v>43</v>
      </c>
      <c r="B45" s="35" t="s">
        <v>93</v>
      </c>
      <c r="C45" s="36" t="s">
        <v>94</v>
      </c>
      <c r="D45" s="12" t="s">
        <v>82</v>
      </c>
      <c r="E45" s="13">
        <v>37577.21</v>
      </c>
      <c r="F45" s="14">
        <v>0.65</v>
      </c>
      <c r="G45" s="13">
        <v>24425.23</v>
      </c>
      <c r="H45" s="20">
        <v>1.78</v>
      </c>
      <c r="I45" s="10">
        <v>0.80437000000000003</v>
      </c>
      <c r="J45" s="10">
        <v>1</v>
      </c>
      <c r="K45" s="58">
        <v>0</v>
      </c>
      <c r="L45" s="15">
        <v>34971.519999999997</v>
      </c>
    </row>
    <row r="46" spans="1:12" s="16" customFormat="1" ht="15.75" x14ac:dyDescent="0.25">
      <c r="A46" s="52">
        <v>44</v>
      </c>
      <c r="B46" s="35" t="s">
        <v>95</v>
      </c>
      <c r="C46" s="36" t="s">
        <v>96</v>
      </c>
      <c r="D46" s="12" t="s">
        <v>82</v>
      </c>
      <c r="E46" s="13">
        <v>37577.21</v>
      </c>
      <c r="F46" s="14">
        <v>0.65</v>
      </c>
      <c r="G46" s="13">
        <v>24425.23</v>
      </c>
      <c r="H46" s="20">
        <v>2.23</v>
      </c>
      <c r="I46" s="10">
        <v>0.80437000000000003</v>
      </c>
      <c r="J46" s="10">
        <v>1</v>
      </c>
      <c r="K46" s="58">
        <v>0</v>
      </c>
      <c r="L46" s="15">
        <v>43812.639999999999</v>
      </c>
    </row>
    <row r="47" spans="1:12" s="16" customFormat="1" ht="15.75" x14ac:dyDescent="0.25">
      <c r="A47" s="52">
        <v>45</v>
      </c>
      <c r="B47" s="35" t="s">
        <v>97</v>
      </c>
      <c r="C47" s="36" t="s">
        <v>98</v>
      </c>
      <c r="D47" s="12" t="s">
        <v>82</v>
      </c>
      <c r="E47" s="13">
        <v>37577.21</v>
      </c>
      <c r="F47" s="14">
        <v>0.65</v>
      </c>
      <c r="G47" s="13">
        <v>24425.23</v>
      </c>
      <c r="H47" s="20">
        <v>2.36</v>
      </c>
      <c r="I47" s="10">
        <v>1</v>
      </c>
      <c r="J47" s="10">
        <v>1</v>
      </c>
      <c r="K47" s="58">
        <v>0</v>
      </c>
      <c r="L47" s="15">
        <v>57643.54</v>
      </c>
    </row>
    <row r="48" spans="1:12" s="16" customFormat="1" ht="15.75" x14ac:dyDescent="0.25">
      <c r="A48" s="52">
        <v>46</v>
      </c>
      <c r="B48" s="35" t="s">
        <v>99</v>
      </c>
      <c r="C48" s="36" t="s">
        <v>100</v>
      </c>
      <c r="D48" s="12" t="s">
        <v>82</v>
      </c>
      <c r="E48" s="13">
        <v>37577.21</v>
      </c>
      <c r="F48" s="14">
        <v>0.65</v>
      </c>
      <c r="G48" s="13">
        <v>24425.23</v>
      </c>
      <c r="H48" s="20">
        <v>4.28</v>
      </c>
      <c r="I48" s="10">
        <v>1</v>
      </c>
      <c r="J48" s="10">
        <v>1</v>
      </c>
      <c r="K48" s="58">
        <v>0</v>
      </c>
      <c r="L48" s="15">
        <v>104539.98</v>
      </c>
    </row>
    <row r="49" spans="1:12" s="16" customFormat="1" ht="15.75" x14ac:dyDescent="0.25">
      <c r="A49" s="52">
        <v>47</v>
      </c>
      <c r="B49" s="35" t="s">
        <v>101</v>
      </c>
      <c r="C49" s="36" t="s">
        <v>102</v>
      </c>
      <c r="D49" s="12" t="s">
        <v>103</v>
      </c>
      <c r="E49" s="13">
        <v>37577.21</v>
      </c>
      <c r="F49" s="14">
        <v>0.65</v>
      </c>
      <c r="G49" s="13">
        <v>24425.23</v>
      </c>
      <c r="H49" s="20">
        <v>2.95</v>
      </c>
      <c r="I49" s="10">
        <v>1</v>
      </c>
      <c r="J49" s="10">
        <v>1</v>
      </c>
      <c r="K49" s="58">
        <v>0</v>
      </c>
      <c r="L49" s="15">
        <v>72054.429999999993</v>
      </c>
    </row>
    <row r="50" spans="1:12" s="16" customFormat="1" ht="15.75" x14ac:dyDescent="0.25">
      <c r="A50" s="52">
        <v>48</v>
      </c>
      <c r="B50" s="35" t="s">
        <v>104</v>
      </c>
      <c r="C50" s="36" t="s">
        <v>105</v>
      </c>
      <c r="D50" s="12" t="s">
        <v>103</v>
      </c>
      <c r="E50" s="13">
        <v>37577.21</v>
      </c>
      <c r="F50" s="14">
        <v>0.65</v>
      </c>
      <c r="G50" s="13">
        <v>24425.23</v>
      </c>
      <c r="H50" s="20">
        <v>5.33</v>
      </c>
      <c r="I50" s="10">
        <v>0.80437000000000003</v>
      </c>
      <c r="J50" s="10">
        <v>1</v>
      </c>
      <c r="K50" s="58">
        <v>0</v>
      </c>
      <c r="L50" s="15">
        <v>104718.1</v>
      </c>
    </row>
    <row r="51" spans="1:12" s="16" customFormat="1" ht="15.75" x14ac:dyDescent="0.25">
      <c r="A51" s="52">
        <v>49</v>
      </c>
      <c r="B51" s="35" t="s">
        <v>106</v>
      </c>
      <c r="C51" s="36" t="s">
        <v>107</v>
      </c>
      <c r="D51" s="12" t="s">
        <v>103</v>
      </c>
      <c r="E51" s="13">
        <v>37577.21</v>
      </c>
      <c r="F51" s="14">
        <v>0.65</v>
      </c>
      <c r="G51" s="13">
        <v>24425.23</v>
      </c>
      <c r="H51" s="20">
        <v>0.77</v>
      </c>
      <c r="I51" s="10">
        <v>1</v>
      </c>
      <c r="J51" s="10">
        <v>1</v>
      </c>
      <c r="K51" s="58">
        <v>0</v>
      </c>
      <c r="L51" s="15">
        <v>18807.43</v>
      </c>
    </row>
    <row r="52" spans="1:12" s="16" customFormat="1" ht="15.75" x14ac:dyDescent="0.25">
      <c r="A52" s="52">
        <v>50</v>
      </c>
      <c r="B52" s="35" t="s">
        <v>108</v>
      </c>
      <c r="C52" s="36" t="s">
        <v>109</v>
      </c>
      <c r="D52" s="12" t="s">
        <v>103</v>
      </c>
      <c r="E52" s="13">
        <v>37577.21</v>
      </c>
      <c r="F52" s="14">
        <v>0.65</v>
      </c>
      <c r="G52" s="13">
        <v>24425.23</v>
      </c>
      <c r="H52" s="20">
        <v>0.97</v>
      </c>
      <c r="I52" s="10">
        <v>1</v>
      </c>
      <c r="J52" s="10">
        <v>1</v>
      </c>
      <c r="K52" s="58">
        <v>0</v>
      </c>
      <c r="L52" s="15">
        <v>23692.47</v>
      </c>
    </row>
    <row r="53" spans="1:12" s="16" customFormat="1" ht="15.75" x14ac:dyDescent="0.25">
      <c r="A53" s="52">
        <v>51</v>
      </c>
      <c r="B53" s="35" t="s">
        <v>110</v>
      </c>
      <c r="C53" s="36" t="s">
        <v>111</v>
      </c>
      <c r="D53" s="12" t="s">
        <v>103</v>
      </c>
      <c r="E53" s="13">
        <v>37577.21</v>
      </c>
      <c r="F53" s="14">
        <v>0.65</v>
      </c>
      <c r="G53" s="13">
        <v>24425.23</v>
      </c>
      <c r="H53" s="20">
        <v>0.88</v>
      </c>
      <c r="I53" s="10">
        <v>0.80437000000000003</v>
      </c>
      <c r="J53" s="10">
        <v>1</v>
      </c>
      <c r="K53" s="58">
        <v>0</v>
      </c>
      <c r="L53" s="15">
        <v>17289.29</v>
      </c>
    </row>
    <row r="54" spans="1:12" s="16" customFormat="1" ht="15.75" x14ac:dyDescent="0.25">
      <c r="A54" s="52">
        <v>52</v>
      </c>
      <c r="B54" s="35" t="s">
        <v>112</v>
      </c>
      <c r="C54" s="36" t="s">
        <v>113</v>
      </c>
      <c r="D54" s="12" t="s">
        <v>103</v>
      </c>
      <c r="E54" s="13">
        <v>37577.21</v>
      </c>
      <c r="F54" s="14">
        <v>0.65</v>
      </c>
      <c r="G54" s="13">
        <v>24425.23</v>
      </c>
      <c r="H54" s="20">
        <v>1.05</v>
      </c>
      <c r="I54" s="10">
        <v>1</v>
      </c>
      <c r="J54" s="10">
        <v>1</v>
      </c>
      <c r="K54" s="58">
        <v>0</v>
      </c>
      <c r="L54" s="15">
        <v>25646.49</v>
      </c>
    </row>
    <row r="55" spans="1:12" s="16" customFormat="1" ht="15.75" x14ac:dyDescent="0.25">
      <c r="A55" s="52">
        <v>53</v>
      </c>
      <c r="B55" s="35" t="s">
        <v>114</v>
      </c>
      <c r="C55" s="36" t="s">
        <v>115</v>
      </c>
      <c r="D55" s="12" t="s">
        <v>103</v>
      </c>
      <c r="E55" s="13">
        <v>37577.21</v>
      </c>
      <c r="F55" s="14">
        <v>0.65</v>
      </c>
      <c r="G55" s="13">
        <v>24425.23</v>
      </c>
      <c r="H55" s="20">
        <v>1.25</v>
      </c>
      <c r="I55" s="10">
        <v>0.80437000000000003</v>
      </c>
      <c r="J55" s="10">
        <v>1</v>
      </c>
      <c r="K55" s="58">
        <v>0</v>
      </c>
      <c r="L55" s="15">
        <v>24558.65</v>
      </c>
    </row>
    <row r="56" spans="1:12" s="16" customFormat="1" ht="15.75" x14ac:dyDescent="0.25">
      <c r="A56" s="52">
        <v>54</v>
      </c>
      <c r="B56" s="35" t="s">
        <v>116</v>
      </c>
      <c r="C56" s="36" t="s">
        <v>117</v>
      </c>
      <c r="D56" s="12" t="s">
        <v>118</v>
      </c>
      <c r="E56" s="13">
        <v>37577.21</v>
      </c>
      <c r="F56" s="14">
        <v>0.65</v>
      </c>
      <c r="G56" s="13">
        <v>24425.23</v>
      </c>
      <c r="H56" s="20">
        <v>1.51</v>
      </c>
      <c r="I56" s="10">
        <v>0.80437000000000003</v>
      </c>
      <c r="J56" s="10">
        <v>1</v>
      </c>
      <c r="K56" s="58">
        <v>0</v>
      </c>
      <c r="L56" s="15">
        <v>29666.85</v>
      </c>
    </row>
    <row r="57" spans="1:12" s="16" customFormat="1" ht="15.75" x14ac:dyDescent="0.25">
      <c r="A57" s="52">
        <v>55</v>
      </c>
      <c r="B57" s="35" t="s">
        <v>119</v>
      </c>
      <c r="C57" s="36" t="s">
        <v>120</v>
      </c>
      <c r="D57" s="12" t="s">
        <v>118</v>
      </c>
      <c r="E57" s="13">
        <v>37577.21</v>
      </c>
      <c r="F57" s="14">
        <v>0.65</v>
      </c>
      <c r="G57" s="13">
        <v>24425.23</v>
      </c>
      <c r="H57" s="20">
        <v>2.2599999999999998</v>
      </c>
      <c r="I57" s="10">
        <v>0.80437000000000003</v>
      </c>
      <c r="J57" s="10">
        <v>1</v>
      </c>
      <c r="K57" s="58">
        <v>0</v>
      </c>
      <c r="L57" s="15">
        <v>44402.04</v>
      </c>
    </row>
    <row r="58" spans="1:12" s="16" customFormat="1" ht="15.75" x14ac:dyDescent="0.25">
      <c r="A58" s="52">
        <v>56</v>
      </c>
      <c r="B58" s="35" t="s">
        <v>121</v>
      </c>
      <c r="C58" s="36" t="s">
        <v>122</v>
      </c>
      <c r="D58" s="12" t="s">
        <v>118</v>
      </c>
      <c r="E58" s="13">
        <v>37577.21</v>
      </c>
      <c r="F58" s="14">
        <v>0.65</v>
      </c>
      <c r="G58" s="13">
        <v>24425.23</v>
      </c>
      <c r="H58" s="20">
        <v>1.38</v>
      </c>
      <c r="I58" s="10">
        <v>0.80437000000000003</v>
      </c>
      <c r="J58" s="10">
        <v>1</v>
      </c>
      <c r="K58" s="58">
        <v>0</v>
      </c>
      <c r="L58" s="15">
        <v>27112.75</v>
      </c>
    </row>
    <row r="59" spans="1:12" s="16" customFormat="1" ht="15.75" x14ac:dyDescent="0.25">
      <c r="A59" s="52">
        <v>57</v>
      </c>
      <c r="B59" s="35" t="s">
        <v>123</v>
      </c>
      <c r="C59" s="36" t="s">
        <v>124</v>
      </c>
      <c r="D59" s="12" t="s">
        <v>118</v>
      </c>
      <c r="E59" s="13">
        <v>37577.21</v>
      </c>
      <c r="F59" s="14">
        <v>0.65</v>
      </c>
      <c r="G59" s="13">
        <v>24425.23</v>
      </c>
      <c r="H59" s="20">
        <v>2.82</v>
      </c>
      <c r="I59" s="10">
        <v>1</v>
      </c>
      <c r="J59" s="10">
        <v>1</v>
      </c>
      <c r="K59" s="58">
        <v>0</v>
      </c>
      <c r="L59" s="15">
        <v>68879.149999999994</v>
      </c>
    </row>
    <row r="60" spans="1:12" s="16" customFormat="1" ht="15.75" x14ac:dyDescent="0.25">
      <c r="A60" s="52">
        <v>58</v>
      </c>
      <c r="B60" s="35" t="s">
        <v>125</v>
      </c>
      <c r="C60" s="36" t="s">
        <v>126</v>
      </c>
      <c r="D60" s="12" t="s">
        <v>127</v>
      </c>
      <c r="E60" s="13">
        <v>37577.21</v>
      </c>
      <c r="F60" s="14">
        <v>0.65</v>
      </c>
      <c r="G60" s="13">
        <v>24425.23</v>
      </c>
      <c r="H60" s="20">
        <v>0.57999999999999996</v>
      </c>
      <c r="I60" s="10">
        <v>0.80437000000000003</v>
      </c>
      <c r="J60" s="10">
        <v>1</v>
      </c>
      <c r="K60" s="58">
        <v>0</v>
      </c>
      <c r="L60" s="15">
        <v>11395.21</v>
      </c>
    </row>
    <row r="61" spans="1:12" s="16" customFormat="1" ht="15.75" x14ac:dyDescent="0.25">
      <c r="A61" s="52">
        <v>59</v>
      </c>
      <c r="B61" s="35" t="s">
        <v>128</v>
      </c>
      <c r="C61" s="36" t="s">
        <v>129</v>
      </c>
      <c r="D61" s="12" t="s">
        <v>127</v>
      </c>
      <c r="E61" s="13">
        <v>37577.21</v>
      </c>
      <c r="F61" s="14">
        <v>0.65</v>
      </c>
      <c r="G61" s="13">
        <v>24425.23</v>
      </c>
      <c r="H61" s="20">
        <v>0.62</v>
      </c>
      <c r="I61" s="10">
        <v>0.80437000000000003</v>
      </c>
      <c r="J61" s="10">
        <v>1</v>
      </c>
      <c r="K61" s="58">
        <v>0</v>
      </c>
      <c r="L61" s="15">
        <v>12181.09</v>
      </c>
    </row>
    <row r="62" spans="1:12" s="16" customFormat="1" ht="15.75" x14ac:dyDescent="0.25">
      <c r="A62" s="52">
        <v>60</v>
      </c>
      <c r="B62" s="35" t="s">
        <v>130</v>
      </c>
      <c r="C62" s="36" t="s">
        <v>131</v>
      </c>
      <c r="D62" s="12" t="s">
        <v>127</v>
      </c>
      <c r="E62" s="13">
        <v>37577.21</v>
      </c>
      <c r="F62" s="14">
        <v>0.65</v>
      </c>
      <c r="G62" s="13">
        <v>24425.23</v>
      </c>
      <c r="H62" s="20">
        <v>1.4</v>
      </c>
      <c r="I62" s="10">
        <v>0.80437000000000003</v>
      </c>
      <c r="J62" s="10">
        <v>1</v>
      </c>
      <c r="K62" s="58">
        <v>0</v>
      </c>
      <c r="L62" s="15">
        <v>27505.69</v>
      </c>
    </row>
    <row r="63" spans="1:12" s="16" customFormat="1" ht="15.75" x14ac:dyDescent="0.25">
      <c r="A63" s="52">
        <v>61</v>
      </c>
      <c r="B63" s="35" t="s">
        <v>132</v>
      </c>
      <c r="C63" s="36" t="s">
        <v>133</v>
      </c>
      <c r="D63" s="12" t="s">
        <v>127</v>
      </c>
      <c r="E63" s="13">
        <v>37577.21</v>
      </c>
      <c r="F63" s="14">
        <v>0.65</v>
      </c>
      <c r="G63" s="13">
        <v>24425.23</v>
      </c>
      <c r="H63" s="20">
        <v>1.27</v>
      </c>
      <c r="I63" s="10">
        <v>0.80437000000000003</v>
      </c>
      <c r="J63" s="10">
        <v>1</v>
      </c>
      <c r="K63" s="58">
        <v>0</v>
      </c>
      <c r="L63" s="15">
        <v>24951.59</v>
      </c>
    </row>
    <row r="64" spans="1:12" s="16" customFormat="1" ht="15.75" x14ac:dyDescent="0.25">
      <c r="A64" s="52">
        <v>62</v>
      </c>
      <c r="B64" s="35" t="s">
        <v>134</v>
      </c>
      <c r="C64" s="36" t="s">
        <v>135</v>
      </c>
      <c r="D64" s="12" t="s">
        <v>127</v>
      </c>
      <c r="E64" s="13">
        <v>37577.21</v>
      </c>
      <c r="F64" s="14">
        <v>0.65</v>
      </c>
      <c r="G64" s="13">
        <v>24425.23</v>
      </c>
      <c r="H64" s="20">
        <v>3.12</v>
      </c>
      <c r="I64" s="10">
        <v>1</v>
      </c>
      <c r="J64" s="10">
        <v>1</v>
      </c>
      <c r="K64" s="58">
        <v>0</v>
      </c>
      <c r="L64" s="15">
        <v>76206.720000000001</v>
      </c>
    </row>
    <row r="65" spans="1:13" s="16" customFormat="1" ht="15.75" x14ac:dyDescent="0.25">
      <c r="A65" s="52">
        <v>63</v>
      </c>
      <c r="B65" s="35" t="s">
        <v>136</v>
      </c>
      <c r="C65" s="36" t="s">
        <v>137</v>
      </c>
      <c r="D65" s="12" t="s">
        <v>127</v>
      </c>
      <c r="E65" s="13">
        <v>37577.21</v>
      </c>
      <c r="F65" s="14">
        <v>0.65</v>
      </c>
      <c r="G65" s="13">
        <v>24425.23</v>
      </c>
      <c r="H65" s="20">
        <v>4.51</v>
      </c>
      <c r="I65" s="10">
        <v>1</v>
      </c>
      <c r="J65" s="10">
        <v>1</v>
      </c>
      <c r="K65" s="58">
        <v>0</v>
      </c>
      <c r="L65" s="15">
        <v>110157.79</v>
      </c>
    </row>
    <row r="66" spans="1:13" s="16" customFormat="1" ht="15.75" x14ac:dyDescent="0.25">
      <c r="A66" s="52">
        <v>64</v>
      </c>
      <c r="B66" s="35" t="s">
        <v>138</v>
      </c>
      <c r="C66" s="36" t="s">
        <v>139</v>
      </c>
      <c r="D66" s="12" t="s">
        <v>127</v>
      </c>
      <c r="E66" s="13">
        <v>37577.21</v>
      </c>
      <c r="F66" s="14">
        <v>0.65</v>
      </c>
      <c r="G66" s="13">
        <v>24425.23</v>
      </c>
      <c r="H66" s="20">
        <v>7.2</v>
      </c>
      <c r="I66" s="10">
        <v>0.80437000000000003</v>
      </c>
      <c r="J66" s="10">
        <v>1</v>
      </c>
      <c r="K66" s="58">
        <v>0</v>
      </c>
      <c r="L66" s="15">
        <v>141457.84</v>
      </c>
    </row>
    <row r="67" spans="1:13" s="16" customFormat="1" ht="15.75" x14ac:dyDescent="0.25">
      <c r="A67" s="52">
        <v>65</v>
      </c>
      <c r="B67" s="35" t="s">
        <v>140</v>
      </c>
      <c r="C67" s="36" t="s">
        <v>141</v>
      </c>
      <c r="D67" s="12" t="s">
        <v>127</v>
      </c>
      <c r="E67" s="13">
        <v>37577.21</v>
      </c>
      <c r="F67" s="14">
        <v>0.65</v>
      </c>
      <c r="G67" s="13">
        <v>24425.23</v>
      </c>
      <c r="H67" s="20">
        <v>1.18</v>
      </c>
      <c r="I67" s="10">
        <v>0.80437000000000003</v>
      </c>
      <c r="J67" s="10">
        <v>1</v>
      </c>
      <c r="K67" s="58">
        <v>0</v>
      </c>
      <c r="L67" s="15">
        <v>23183.37</v>
      </c>
    </row>
    <row r="68" spans="1:13" s="16" customFormat="1" ht="15.75" x14ac:dyDescent="0.25">
      <c r="A68" s="52">
        <v>66</v>
      </c>
      <c r="B68" s="35" t="s">
        <v>142</v>
      </c>
      <c r="C68" s="36" t="s">
        <v>143</v>
      </c>
      <c r="D68" s="12" t="s">
        <v>127</v>
      </c>
      <c r="E68" s="13">
        <v>37577.21</v>
      </c>
      <c r="F68" s="14">
        <v>0.65</v>
      </c>
      <c r="G68" s="13">
        <v>24425.23</v>
      </c>
      <c r="H68" s="20">
        <v>0.98</v>
      </c>
      <c r="I68" s="10">
        <v>0.80437000000000003</v>
      </c>
      <c r="J68" s="10">
        <v>1</v>
      </c>
      <c r="K68" s="58">
        <v>0</v>
      </c>
      <c r="L68" s="15">
        <v>19253.98</v>
      </c>
    </row>
    <row r="69" spans="1:13" s="16" customFormat="1" ht="15.75" x14ac:dyDescent="0.25">
      <c r="A69" s="52">
        <v>67</v>
      </c>
      <c r="B69" s="35" t="s">
        <v>144</v>
      </c>
      <c r="C69" s="36" t="s">
        <v>145</v>
      </c>
      <c r="D69" s="12" t="s">
        <v>127</v>
      </c>
      <c r="E69" s="13">
        <v>37577.21</v>
      </c>
      <c r="F69" s="14">
        <v>0.65</v>
      </c>
      <c r="G69" s="13">
        <v>24425.23</v>
      </c>
      <c r="H69" s="20">
        <v>0.35</v>
      </c>
      <c r="I69" s="10">
        <v>0.80437000000000003</v>
      </c>
      <c r="J69" s="10">
        <v>1</v>
      </c>
      <c r="K69" s="58">
        <v>0</v>
      </c>
      <c r="L69" s="15">
        <v>6876.42</v>
      </c>
    </row>
    <row r="70" spans="1:13" s="16" customFormat="1" ht="15.75" x14ac:dyDescent="0.25">
      <c r="A70" s="52">
        <v>68</v>
      </c>
      <c r="B70" s="35" t="s">
        <v>146</v>
      </c>
      <c r="C70" s="36" t="s">
        <v>147</v>
      </c>
      <c r="D70" s="12" t="s">
        <v>127</v>
      </c>
      <c r="E70" s="13">
        <v>37577.21</v>
      </c>
      <c r="F70" s="14">
        <v>0.65</v>
      </c>
      <c r="G70" s="13">
        <v>24425.23</v>
      </c>
      <c r="H70" s="20">
        <v>0.5</v>
      </c>
      <c r="I70" s="10">
        <v>1</v>
      </c>
      <c r="J70" s="10">
        <v>1</v>
      </c>
      <c r="K70" s="58">
        <v>0</v>
      </c>
      <c r="L70" s="15">
        <v>12212.62</v>
      </c>
    </row>
    <row r="71" spans="1:13" s="16" customFormat="1" ht="15.75" x14ac:dyDescent="0.25">
      <c r="A71" s="52">
        <v>69</v>
      </c>
      <c r="B71" s="35" t="s">
        <v>148</v>
      </c>
      <c r="C71" s="36" t="s">
        <v>149</v>
      </c>
      <c r="D71" s="12" t="s">
        <v>127</v>
      </c>
      <c r="E71" s="13">
        <v>37577.21</v>
      </c>
      <c r="F71" s="14">
        <v>0.65</v>
      </c>
      <c r="G71" s="13">
        <v>24425.23</v>
      </c>
      <c r="H71" s="20">
        <v>1</v>
      </c>
      <c r="I71" s="10">
        <v>0.80437000000000003</v>
      </c>
      <c r="J71" s="10">
        <v>1</v>
      </c>
      <c r="K71" s="58">
        <v>0</v>
      </c>
      <c r="L71" s="15">
        <v>19646.919999999998</v>
      </c>
    </row>
    <row r="72" spans="1:13" s="16" customFormat="1" ht="15.75" x14ac:dyDescent="0.25">
      <c r="A72" s="52">
        <v>70</v>
      </c>
      <c r="B72" s="35" t="s">
        <v>150</v>
      </c>
      <c r="C72" s="36" t="s">
        <v>151</v>
      </c>
      <c r="D72" s="12" t="s">
        <v>127</v>
      </c>
      <c r="E72" s="13">
        <v>37577.21</v>
      </c>
      <c r="F72" s="14">
        <v>0.65</v>
      </c>
      <c r="G72" s="13">
        <v>24425.23</v>
      </c>
      <c r="H72" s="20">
        <v>4.4000000000000004</v>
      </c>
      <c r="I72" s="10">
        <v>0.80437000000000003</v>
      </c>
      <c r="J72" s="10">
        <v>1</v>
      </c>
      <c r="K72" s="58">
        <v>0</v>
      </c>
      <c r="L72" s="15">
        <v>86446.46</v>
      </c>
    </row>
    <row r="73" spans="1:13" s="16" customFormat="1" ht="15.75" x14ac:dyDescent="0.25">
      <c r="A73" s="52">
        <v>71</v>
      </c>
      <c r="B73" s="35" t="s">
        <v>152</v>
      </c>
      <c r="C73" s="36" t="s">
        <v>153</v>
      </c>
      <c r="D73" s="12" t="s">
        <v>127</v>
      </c>
      <c r="E73" s="13">
        <v>37577.21</v>
      </c>
      <c r="F73" s="14">
        <v>0.65</v>
      </c>
      <c r="G73" s="13">
        <v>24425.23</v>
      </c>
      <c r="H73" s="20">
        <v>2.2999999999999998</v>
      </c>
      <c r="I73" s="10">
        <v>1</v>
      </c>
      <c r="J73" s="10">
        <v>1</v>
      </c>
      <c r="K73" s="58">
        <v>0</v>
      </c>
      <c r="L73" s="15">
        <v>56178.03</v>
      </c>
    </row>
    <row r="74" spans="1:13" s="16" customFormat="1" ht="15.75" x14ac:dyDescent="0.25">
      <c r="A74" s="52">
        <v>76</v>
      </c>
      <c r="B74" s="35" t="s">
        <v>162</v>
      </c>
      <c r="C74" s="36" t="s">
        <v>163</v>
      </c>
      <c r="D74" s="12" t="s">
        <v>127</v>
      </c>
      <c r="E74" s="13">
        <v>37577.21</v>
      </c>
      <c r="F74" s="14">
        <v>0.65</v>
      </c>
      <c r="G74" s="13">
        <v>24425.23</v>
      </c>
      <c r="H74" s="20">
        <v>2.0699999999999998</v>
      </c>
      <c r="I74" s="10">
        <v>0.80001</v>
      </c>
      <c r="J74" s="10">
        <v>1</v>
      </c>
      <c r="K74" s="58">
        <v>0</v>
      </c>
      <c r="L74" s="15">
        <v>40448.69</v>
      </c>
      <c r="M74" s="16">
        <v>72.125438880654514</v>
      </c>
    </row>
    <row r="75" spans="1:13" s="16" customFormat="1" ht="15.75" x14ac:dyDescent="0.25">
      <c r="A75" s="52">
        <v>77</v>
      </c>
      <c r="B75" s="35" t="s">
        <v>164</v>
      </c>
      <c r="C75" s="36" t="s">
        <v>165</v>
      </c>
      <c r="D75" s="12" t="s">
        <v>166</v>
      </c>
      <c r="E75" s="13">
        <v>37577.21</v>
      </c>
      <c r="F75" s="14">
        <v>0.65</v>
      </c>
      <c r="G75" s="13">
        <v>24425.23</v>
      </c>
      <c r="H75" s="20">
        <v>1.42</v>
      </c>
      <c r="I75" s="10">
        <v>0.80437000000000003</v>
      </c>
      <c r="J75" s="10">
        <v>1</v>
      </c>
      <c r="K75" s="58">
        <v>0</v>
      </c>
      <c r="L75" s="15">
        <v>27898.63</v>
      </c>
    </row>
    <row r="76" spans="1:13" s="16" customFormat="1" ht="15.75" x14ac:dyDescent="0.25">
      <c r="A76" s="52">
        <v>78</v>
      </c>
      <c r="B76" s="35" t="s">
        <v>167</v>
      </c>
      <c r="C76" s="36" t="s">
        <v>168</v>
      </c>
      <c r="D76" s="12" t="s">
        <v>166</v>
      </c>
      <c r="E76" s="13">
        <v>37577.21</v>
      </c>
      <c r="F76" s="14">
        <v>0.65</v>
      </c>
      <c r="G76" s="13">
        <v>24425.23</v>
      </c>
      <c r="H76" s="20">
        <v>2.81</v>
      </c>
      <c r="I76" s="10">
        <v>1</v>
      </c>
      <c r="J76" s="10">
        <v>1</v>
      </c>
      <c r="K76" s="58">
        <v>0</v>
      </c>
      <c r="L76" s="15">
        <v>68634.899999999994</v>
      </c>
    </row>
    <row r="77" spans="1:13" s="16" customFormat="1" ht="15.75" x14ac:dyDescent="0.25">
      <c r="A77" s="52">
        <v>79</v>
      </c>
      <c r="B77" s="35" t="s">
        <v>169</v>
      </c>
      <c r="C77" s="36" t="s">
        <v>170</v>
      </c>
      <c r="D77" s="12" t="s">
        <v>166</v>
      </c>
      <c r="E77" s="13">
        <v>37577.21</v>
      </c>
      <c r="F77" s="14">
        <v>0.65</v>
      </c>
      <c r="G77" s="13">
        <v>24425.23</v>
      </c>
      <c r="H77" s="20">
        <v>1.1200000000000001</v>
      </c>
      <c r="I77" s="10">
        <v>0.80437000000000003</v>
      </c>
      <c r="J77" s="10">
        <v>1</v>
      </c>
      <c r="K77" s="58">
        <v>0</v>
      </c>
      <c r="L77" s="15">
        <v>22004.55</v>
      </c>
    </row>
    <row r="78" spans="1:13" s="16" customFormat="1" ht="15.75" x14ac:dyDescent="0.25">
      <c r="A78" s="52">
        <v>80</v>
      </c>
      <c r="B78" s="35" t="s">
        <v>171</v>
      </c>
      <c r="C78" s="36" t="s">
        <v>172</v>
      </c>
      <c r="D78" s="12" t="s">
        <v>166</v>
      </c>
      <c r="E78" s="13">
        <v>37577.21</v>
      </c>
      <c r="F78" s="14">
        <v>0.65</v>
      </c>
      <c r="G78" s="13">
        <v>24425.23</v>
      </c>
      <c r="H78" s="20">
        <v>2.0099999999999998</v>
      </c>
      <c r="I78" s="10">
        <v>1</v>
      </c>
      <c r="J78" s="10">
        <v>1</v>
      </c>
      <c r="K78" s="58">
        <v>0</v>
      </c>
      <c r="L78" s="15">
        <v>49094.71</v>
      </c>
    </row>
    <row r="79" spans="1:13" s="16" customFormat="1" ht="15.75" x14ac:dyDescent="0.25">
      <c r="A79" s="52">
        <v>81</v>
      </c>
      <c r="B79" s="35" t="s">
        <v>173</v>
      </c>
      <c r="C79" s="36" t="s">
        <v>174</v>
      </c>
      <c r="D79" s="12" t="s">
        <v>166</v>
      </c>
      <c r="E79" s="13">
        <v>37577.21</v>
      </c>
      <c r="F79" s="14">
        <v>0.65</v>
      </c>
      <c r="G79" s="13">
        <v>24425.23</v>
      </c>
      <c r="H79" s="20">
        <v>1.42</v>
      </c>
      <c r="I79" s="10">
        <v>0.80437000000000003</v>
      </c>
      <c r="J79" s="10">
        <v>1</v>
      </c>
      <c r="K79" s="58">
        <v>0</v>
      </c>
      <c r="L79" s="15">
        <v>27898.63</v>
      </c>
    </row>
    <row r="80" spans="1:13" s="16" customFormat="1" ht="15.75" x14ac:dyDescent="0.25">
      <c r="A80" s="52">
        <v>82</v>
      </c>
      <c r="B80" s="35" t="s">
        <v>175</v>
      </c>
      <c r="C80" s="36" t="s">
        <v>176</v>
      </c>
      <c r="D80" s="12" t="s">
        <v>166</v>
      </c>
      <c r="E80" s="13">
        <v>37577.21</v>
      </c>
      <c r="F80" s="14">
        <v>0.65</v>
      </c>
      <c r="G80" s="13">
        <v>24425.23</v>
      </c>
      <c r="H80" s="20">
        <v>2.38</v>
      </c>
      <c r="I80" s="10">
        <v>1</v>
      </c>
      <c r="J80" s="10">
        <v>1</v>
      </c>
      <c r="K80" s="58">
        <v>0</v>
      </c>
      <c r="L80" s="15">
        <v>58132.05</v>
      </c>
    </row>
    <row r="81" spans="1:12" s="16" customFormat="1" ht="17.25" customHeight="1" x14ac:dyDescent="0.25">
      <c r="A81" s="52">
        <v>83</v>
      </c>
      <c r="B81" s="35" t="s">
        <v>177</v>
      </c>
      <c r="C81" s="36" t="s">
        <v>178</v>
      </c>
      <c r="D81" s="12" t="s">
        <v>166</v>
      </c>
      <c r="E81" s="13">
        <v>37577.21</v>
      </c>
      <c r="F81" s="14">
        <v>0.65</v>
      </c>
      <c r="G81" s="13">
        <v>24425.23</v>
      </c>
      <c r="H81" s="20">
        <v>1.61</v>
      </c>
      <c r="I81" s="10">
        <v>1</v>
      </c>
      <c r="J81" s="10">
        <v>1</v>
      </c>
      <c r="K81" s="58">
        <v>0</v>
      </c>
      <c r="L81" s="15">
        <v>39324.620000000003</v>
      </c>
    </row>
    <row r="82" spans="1:12" s="16" customFormat="1" ht="17.25" customHeight="1" x14ac:dyDescent="0.25">
      <c r="A82" s="52">
        <v>84</v>
      </c>
      <c r="B82" s="35" t="s">
        <v>179</v>
      </c>
      <c r="C82" s="36" t="s">
        <v>180</v>
      </c>
      <c r="D82" s="12" t="s">
        <v>166</v>
      </c>
      <c r="E82" s="13">
        <v>37577.21</v>
      </c>
      <c r="F82" s="14">
        <v>0.65</v>
      </c>
      <c r="G82" s="13">
        <v>24425.23</v>
      </c>
      <c r="H82" s="20">
        <v>2.99</v>
      </c>
      <c r="I82" s="10">
        <v>1</v>
      </c>
      <c r="J82" s="10">
        <v>1</v>
      </c>
      <c r="K82" s="58">
        <v>0</v>
      </c>
      <c r="L82" s="15">
        <v>73031.44</v>
      </c>
    </row>
    <row r="83" spans="1:12" s="16" customFormat="1" ht="17.25" customHeight="1" x14ac:dyDescent="0.25">
      <c r="A83" s="52">
        <v>85</v>
      </c>
      <c r="B83" s="35" t="s">
        <v>181</v>
      </c>
      <c r="C83" s="36" t="s">
        <v>182</v>
      </c>
      <c r="D83" s="12" t="s">
        <v>166</v>
      </c>
      <c r="E83" s="13">
        <v>37577.21</v>
      </c>
      <c r="F83" s="14">
        <v>0.65</v>
      </c>
      <c r="G83" s="13">
        <v>24425.23</v>
      </c>
      <c r="H83" s="20">
        <v>3.54</v>
      </c>
      <c r="I83" s="10">
        <v>1</v>
      </c>
      <c r="J83" s="10">
        <v>1</v>
      </c>
      <c r="K83" s="58">
        <v>0</v>
      </c>
      <c r="L83" s="15">
        <v>86465.31</v>
      </c>
    </row>
    <row r="84" spans="1:12" s="16" customFormat="1" ht="15.75" x14ac:dyDescent="0.25">
      <c r="A84" s="52">
        <v>86</v>
      </c>
      <c r="B84" s="35" t="s">
        <v>183</v>
      </c>
      <c r="C84" s="36" t="s">
        <v>184</v>
      </c>
      <c r="D84" s="12" t="s">
        <v>185</v>
      </c>
      <c r="E84" s="13">
        <v>37577.21</v>
      </c>
      <c r="F84" s="14">
        <v>0.65</v>
      </c>
      <c r="G84" s="13">
        <v>24425.23</v>
      </c>
      <c r="H84" s="20">
        <v>0.84</v>
      </c>
      <c r="I84" s="10">
        <v>0.80437000000000003</v>
      </c>
      <c r="J84" s="10">
        <v>1</v>
      </c>
      <c r="K84" s="58">
        <v>0</v>
      </c>
      <c r="L84" s="15">
        <v>16503.41</v>
      </c>
    </row>
    <row r="85" spans="1:12" s="16" customFormat="1" ht="15.75" x14ac:dyDescent="0.25">
      <c r="A85" s="52">
        <v>87</v>
      </c>
      <c r="B85" s="35" t="s">
        <v>186</v>
      </c>
      <c r="C85" s="36" t="s">
        <v>187</v>
      </c>
      <c r="D85" s="12" t="s">
        <v>185</v>
      </c>
      <c r="E85" s="13">
        <v>37577.21</v>
      </c>
      <c r="F85" s="14">
        <v>0.65</v>
      </c>
      <c r="G85" s="13">
        <v>24425.23</v>
      </c>
      <c r="H85" s="20">
        <v>1.74</v>
      </c>
      <c r="I85" s="10">
        <v>0.80437000000000003</v>
      </c>
      <c r="J85" s="10">
        <v>1</v>
      </c>
      <c r="K85" s="58">
        <v>0</v>
      </c>
      <c r="L85" s="15">
        <v>34185.64</v>
      </c>
    </row>
    <row r="86" spans="1:12" s="16" customFormat="1" ht="15.75" x14ac:dyDescent="0.25">
      <c r="A86" s="52">
        <v>88</v>
      </c>
      <c r="B86" s="35" t="s">
        <v>188</v>
      </c>
      <c r="C86" s="36" t="s">
        <v>189</v>
      </c>
      <c r="D86" s="12" t="s">
        <v>185</v>
      </c>
      <c r="E86" s="13">
        <v>37577.21</v>
      </c>
      <c r="F86" s="14">
        <v>0.65</v>
      </c>
      <c r="G86" s="13">
        <v>24425.23</v>
      </c>
      <c r="H86" s="20">
        <v>2.4900000000000002</v>
      </c>
      <c r="I86" s="10">
        <v>0.80437000000000003</v>
      </c>
      <c r="J86" s="10">
        <v>1</v>
      </c>
      <c r="K86" s="58">
        <v>0</v>
      </c>
      <c r="L86" s="15">
        <v>48920.84</v>
      </c>
    </row>
    <row r="87" spans="1:12" s="16" customFormat="1" ht="15.75" x14ac:dyDescent="0.25">
      <c r="A87" s="52">
        <v>89</v>
      </c>
      <c r="B87" s="35" t="s">
        <v>190</v>
      </c>
      <c r="C87" s="36" t="s">
        <v>191</v>
      </c>
      <c r="D87" s="12" t="s">
        <v>192</v>
      </c>
      <c r="E87" s="13">
        <v>37577.21</v>
      </c>
      <c r="F87" s="14">
        <v>0.65</v>
      </c>
      <c r="G87" s="13">
        <v>24425.23</v>
      </c>
      <c r="H87" s="20">
        <v>0.98</v>
      </c>
      <c r="I87" s="10">
        <v>1</v>
      </c>
      <c r="J87" s="10">
        <v>1</v>
      </c>
      <c r="K87" s="58">
        <v>0</v>
      </c>
      <c r="L87" s="15">
        <v>23936.73</v>
      </c>
    </row>
    <row r="88" spans="1:12" s="16" customFormat="1" ht="15.75" x14ac:dyDescent="0.25">
      <c r="A88" s="52">
        <v>90</v>
      </c>
      <c r="B88" s="35" t="s">
        <v>193</v>
      </c>
      <c r="C88" s="36" t="s">
        <v>194</v>
      </c>
      <c r="D88" s="12" t="s">
        <v>192</v>
      </c>
      <c r="E88" s="13">
        <v>37577.21</v>
      </c>
      <c r="F88" s="14">
        <v>0.65</v>
      </c>
      <c r="G88" s="13">
        <v>24425.23</v>
      </c>
      <c r="H88" s="20">
        <v>1.55</v>
      </c>
      <c r="I88" s="10">
        <v>0.80437000000000003</v>
      </c>
      <c r="J88" s="10">
        <v>1</v>
      </c>
      <c r="K88" s="58">
        <v>0</v>
      </c>
      <c r="L88" s="15">
        <v>30452.73</v>
      </c>
    </row>
    <row r="89" spans="1:12" s="16" customFormat="1" ht="15.75" x14ac:dyDescent="0.25">
      <c r="A89" s="52">
        <v>91</v>
      </c>
      <c r="B89" s="35" t="s">
        <v>195</v>
      </c>
      <c r="C89" s="36" t="s">
        <v>196</v>
      </c>
      <c r="D89" s="12" t="s">
        <v>192</v>
      </c>
      <c r="E89" s="13">
        <v>37577.21</v>
      </c>
      <c r="F89" s="14">
        <v>0.65</v>
      </c>
      <c r="G89" s="13">
        <v>24425.23</v>
      </c>
      <c r="H89" s="20">
        <v>0.84</v>
      </c>
      <c r="I89" s="10">
        <v>1</v>
      </c>
      <c r="J89" s="10">
        <v>1</v>
      </c>
      <c r="K89" s="58">
        <v>0</v>
      </c>
      <c r="L89" s="15">
        <v>20517.189999999999</v>
      </c>
    </row>
    <row r="90" spans="1:12" s="16" customFormat="1" ht="15.75" x14ac:dyDescent="0.25">
      <c r="A90" s="52">
        <v>92</v>
      </c>
      <c r="B90" s="35" t="s">
        <v>197</v>
      </c>
      <c r="C90" s="36" t="s">
        <v>198</v>
      </c>
      <c r="D90" s="12" t="s">
        <v>192</v>
      </c>
      <c r="E90" s="13">
        <v>37577.21</v>
      </c>
      <c r="F90" s="14">
        <v>0.65</v>
      </c>
      <c r="G90" s="13">
        <v>24425.23</v>
      </c>
      <c r="H90" s="20">
        <v>1.33</v>
      </c>
      <c r="I90" s="10">
        <v>0.80437000000000003</v>
      </c>
      <c r="J90" s="10">
        <v>1</v>
      </c>
      <c r="K90" s="58">
        <v>0</v>
      </c>
      <c r="L90" s="15">
        <v>26130.41</v>
      </c>
    </row>
    <row r="91" spans="1:12" s="16" customFormat="1" ht="15.75" x14ac:dyDescent="0.25">
      <c r="A91" s="52">
        <v>93</v>
      </c>
      <c r="B91" s="35" t="s">
        <v>199</v>
      </c>
      <c r="C91" s="36" t="s">
        <v>200</v>
      </c>
      <c r="D91" s="12" t="s">
        <v>192</v>
      </c>
      <c r="E91" s="13">
        <v>37577.21</v>
      </c>
      <c r="F91" s="14">
        <v>0.65</v>
      </c>
      <c r="G91" s="13">
        <v>24425.23</v>
      </c>
      <c r="H91" s="20">
        <v>0.96</v>
      </c>
      <c r="I91" s="10">
        <v>0.80437000000000003</v>
      </c>
      <c r="J91" s="10">
        <v>1</v>
      </c>
      <c r="K91" s="58">
        <v>0</v>
      </c>
      <c r="L91" s="15">
        <v>18861.05</v>
      </c>
    </row>
    <row r="92" spans="1:12" s="16" customFormat="1" ht="15.75" x14ac:dyDescent="0.25">
      <c r="A92" s="52">
        <v>94</v>
      </c>
      <c r="B92" s="35" t="s">
        <v>201</v>
      </c>
      <c r="C92" s="36" t="s">
        <v>202</v>
      </c>
      <c r="D92" s="12" t="s">
        <v>192</v>
      </c>
      <c r="E92" s="13">
        <v>37577.21</v>
      </c>
      <c r="F92" s="14">
        <v>0.65</v>
      </c>
      <c r="G92" s="13">
        <v>24425.23</v>
      </c>
      <c r="H92" s="20">
        <v>1.02</v>
      </c>
      <c r="I92" s="10">
        <v>0.80437000000000003</v>
      </c>
      <c r="J92" s="10">
        <v>1</v>
      </c>
      <c r="K92" s="58">
        <v>0</v>
      </c>
      <c r="L92" s="15">
        <v>20039.86</v>
      </c>
    </row>
    <row r="93" spans="1:12" s="16" customFormat="1" ht="15.75" x14ac:dyDescent="0.25">
      <c r="A93" s="52">
        <v>95</v>
      </c>
      <c r="B93" s="35" t="s">
        <v>203</v>
      </c>
      <c r="C93" s="36" t="s">
        <v>204</v>
      </c>
      <c r="D93" s="12" t="s">
        <v>192</v>
      </c>
      <c r="E93" s="13">
        <v>37577.21</v>
      </c>
      <c r="F93" s="14">
        <v>0.65</v>
      </c>
      <c r="G93" s="13">
        <v>24425.23</v>
      </c>
      <c r="H93" s="20">
        <v>1.43</v>
      </c>
      <c r="I93" s="10">
        <v>1</v>
      </c>
      <c r="J93" s="10">
        <v>1</v>
      </c>
      <c r="K93" s="58">
        <v>0</v>
      </c>
      <c r="L93" s="15">
        <v>34928.080000000002</v>
      </c>
    </row>
    <row r="94" spans="1:12" s="16" customFormat="1" ht="15.75" x14ac:dyDescent="0.25">
      <c r="A94" s="52">
        <v>96</v>
      </c>
      <c r="B94" s="35" t="s">
        <v>205</v>
      </c>
      <c r="C94" s="36" t="s">
        <v>206</v>
      </c>
      <c r="D94" s="12" t="s">
        <v>192</v>
      </c>
      <c r="E94" s="13">
        <v>37577.21</v>
      </c>
      <c r="F94" s="14">
        <v>0.65</v>
      </c>
      <c r="G94" s="13">
        <v>24425.23</v>
      </c>
      <c r="H94" s="20">
        <v>2.11</v>
      </c>
      <c r="I94" s="10">
        <v>1</v>
      </c>
      <c r="J94" s="10">
        <v>1</v>
      </c>
      <c r="K94" s="58">
        <v>0</v>
      </c>
      <c r="L94" s="15">
        <v>51537.24</v>
      </c>
    </row>
    <row r="95" spans="1:12" s="16" customFormat="1" ht="15.75" x14ac:dyDescent="0.25">
      <c r="A95" s="52">
        <v>97</v>
      </c>
      <c r="B95" s="35" t="s">
        <v>207</v>
      </c>
      <c r="C95" s="36" t="s">
        <v>208</v>
      </c>
      <c r="D95" s="12" t="s">
        <v>192</v>
      </c>
      <c r="E95" s="13">
        <v>37577.21</v>
      </c>
      <c r="F95" s="14">
        <v>0.65</v>
      </c>
      <c r="G95" s="13">
        <v>24425.23</v>
      </c>
      <c r="H95" s="20">
        <v>0.74</v>
      </c>
      <c r="I95" s="10">
        <v>1</v>
      </c>
      <c r="J95" s="10">
        <v>1</v>
      </c>
      <c r="K95" s="58">
        <v>0</v>
      </c>
      <c r="L95" s="15">
        <v>18074.669999999998</v>
      </c>
    </row>
    <row r="96" spans="1:12" s="16" customFormat="1" ht="15.75" x14ac:dyDescent="0.25">
      <c r="A96" s="52">
        <v>98</v>
      </c>
      <c r="B96" s="35" t="s">
        <v>209</v>
      </c>
      <c r="C96" s="36" t="s">
        <v>210</v>
      </c>
      <c r="D96" s="12" t="s">
        <v>192</v>
      </c>
      <c r="E96" s="13">
        <v>37577.21</v>
      </c>
      <c r="F96" s="14">
        <v>0.65</v>
      </c>
      <c r="G96" s="13">
        <v>24425.23</v>
      </c>
      <c r="H96" s="20">
        <v>0.99</v>
      </c>
      <c r="I96" s="10">
        <v>0.80437000000000003</v>
      </c>
      <c r="J96" s="10">
        <v>1</v>
      </c>
      <c r="K96" s="58">
        <v>0</v>
      </c>
      <c r="L96" s="15">
        <v>19450.45</v>
      </c>
    </row>
    <row r="97" spans="1:12" s="16" customFormat="1" ht="15.75" x14ac:dyDescent="0.25">
      <c r="A97" s="52">
        <v>99</v>
      </c>
      <c r="B97" s="35" t="s">
        <v>211</v>
      </c>
      <c r="C97" s="36" t="s">
        <v>212</v>
      </c>
      <c r="D97" s="12" t="s">
        <v>192</v>
      </c>
      <c r="E97" s="13">
        <v>37577.21</v>
      </c>
      <c r="F97" s="14">
        <v>0.65</v>
      </c>
      <c r="G97" s="13">
        <v>24425.23</v>
      </c>
      <c r="H97" s="20">
        <v>1.1499999999999999</v>
      </c>
      <c r="I97" s="10">
        <v>1</v>
      </c>
      <c r="J97" s="10">
        <v>1</v>
      </c>
      <c r="K97" s="58">
        <v>0</v>
      </c>
      <c r="L97" s="15">
        <v>28089.01</v>
      </c>
    </row>
    <row r="98" spans="1:12" s="16" customFormat="1" ht="15.75" x14ac:dyDescent="0.25">
      <c r="A98" s="52">
        <v>100</v>
      </c>
      <c r="B98" s="35" t="s">
        <v>213</v>
      </c>
      <c r="C98" s="36" t="s">
        <v>214</v>
      </c>
      <c r="D98" s="12" t="s">
        <v>192</v>
      </c>
      <c r="E98" s="13">
        <v>37577.21</v>
      </c>
      <c r="F98" s="14">
        <v>0.65</v>
      </c>
      <c r="G98" s="13">
        <v>24425.23</v>
      </c>
      <c r="H98" s="20">
        <v>2.82</v>
      </c>
      <c r="I98" s="10">
        <v>0.80437000000000003</v>
      </c>
      <c r="J98" s="10">
        <v>1</v>
      </c>
      <c r="K98" s="58">
        <v>0</v>
      </c>
      <c r="L98" s="15">
        <v>55404.32</v>
      </c>
    </row>
    <row r="99" spans="1:12" s="16" customFormat="1" ht="15.75" x14ac:dyDescent="0.25">
      <c r="A99" s="52">
        <v>101</v>
      </c>
      <c r="B99" s="35" t="s">
        <v>215</v>
      </c>
      <c r="C99" s="36" t="s">
        <v>216</v>
      </c>
      <c r="D99" s="12" t="s">
        <v>192</v>
      </c>
      <c r="E99" s="13">
        <v>37577.21</v>
      </c>
      <c r="F99" s="14">
        <v>0.65</v>
      </c>
      <c r="G99" s="13">
        <v>24425.23</v>
      </c>
      <c r="H99" s="20">
        <v>2.52</v>
      </c>
      <c r="I99" s="10">
        <v>1</v>
      </c>
      <c r="J99" s="10">
        <v>1</v>
      </c>
      <c r="K99" s="58">
        <v>0</v>
      </c>
      <c r="L99" s="15">
        <v>61551.58</v>
      </c>
    </row>
    <row r="100" spans="1:12" s="16" customFormat="1" ht="15.75" x14ac:dyDescent="0.25">
      <c r="A100" s="52">
        <v>102</v>
      </c>
      <c r="B100" s="35" t="s">
        <v>217</v>
      </c>
      <c r="C100" s="36" t="s">
        <v>218</v>
      </c>
      <c r="D100" s="12" t="s">
        <v>192</v>
      </c>
      <c r="E100" s="13">
        <v>37577.21</v>
      </c>
      <c r="F100" s="14">
        <v>0.65</v>
      </c>
      <c r="G100" s="13">
        <v>24425.23</v>
      </c>
      <c r="H100" s="20">
        <v>3.12</v>
      </c>
      <c r="I100" s="10">
        <v>1</v>
      </c>
      <c r="J100" s="10">
        <v>1</v>
      </c>
      <c r="K100" s="58">
        <v>0</v>
      </c>
      <c r="L100" s="15">
        <v>76206.720000000001</v>
      </c>
    </row>
    <row r="101" spans="1:12" s="16" customFormat="1" ht="15.75" x14ac:dyDescent="0.25">
      <c r="A101" s="52">
        <v>103</v>
      </c>
      <c r="B101" s="35" t="s">
        <v>219</v>
      </c>
      <c r="C101" s="36" t="s">
        <v>220</v>
      </c>
      <c r="D101" s="12" t="s">
        <v>192</v>
      </c>
      <c r="E101" s="13">
        <v>37577.21</v>
      </c>
      <c r="F101" s="14">
        <v>0.65</v>
      </c>
      <c r="G101" s="13">
        <v>24425.23</v>
      </c>
      <c r="H101" s="20">
        <v>4.51</v>
      </c>
      <c r="I101" s="10">
        <v>1</v>
      </c>
      <c r="J101" s="10">
        <v>1</v>
      </c>
      <c r="K101" s="58">
        <v>0</v>
      </c>
      <c r="L101" s="15">
        <v>110157.79</v>
      </c>
    </row>
    <row r="102" spans="1:12" s="16" customFormat="1" ht="15.75" x14ac:dyDescent="0.25">
      <c r="A102" s="52">
        <v>104</v>
      </c>
      <c r="B102" s="35" t="s">
        <v>221</v>
      </c>
      <c r="C102" s="36" t="s">
        <v>222</v>
      </c>
      <c r="D102" s="12" t="s">
        <v>192</v>
      </c>
      <c r="E102" s="13">
        <v>37577.21</v>
      </c>
      <c r="F102" s="14">
        <v>0.65</v>
      </c>
      <c r="G102" s="13">
        <v>24425.23</v>
      </c>
      <c r="H102" s="20">
        <v>0.82</v>
      </c>
      <c r="I102" s="10">
        <v>1</v>
      </c>
      <c r="J102" s="10">
        <v>1</v>
      </c>
      <c r="K102" s="58">
        <v>0</v>
      </c>
      <c r="L102" s="15">
        <v>20028.689999999999</v>
      </c>
    </row>
    <row r="103" spans="1:12" s="16" customFormat="1" ht="15.75" x14ac:dyDescent="0.25">
      <c r="A103" s="52">
        <v>105</v>
      </c>
      <c r="B103" s="35" t="s">
        <v>223</v>
      </c>
      <c r="C103" s="36" t="s">
        <v>224</v>
      </c>
      <c r="D103" s="12" t="s">
        <v>192</v>
      </c>
      <c r="E103" s="13">
        <v>37577.21</v>
      </c>
      <c r="F103" s="14">
        <v>0.65</v>
      </c>
      <c r="G103" s="13">
        <v>24425.23</v>
      </c>
      <c r="H103" s="20">
        <v>2.2999999999999998</v>
      </c>
      <c r="I103" s="10">
        <v>1</v>
      </c>
      <c r="J103" s="10">
        <v>1</v>
      </c>
      <c r="K103" s="58">
        <v>0</v>
      </c>
      <c r="L103" s="15">
        <v>56178.03</v>
      </c>
    </row>
    <row r="104" spans="1:12" s="16" customFormat="1" ht="15.75" x14ac:dyDescent="0.25">
      <c r="A104" s="52">
        <v>106</v>
      </c>
      <c r="B104" s="35" t="s">
        <v>225</v>
      </c>
      <c r="C104" s="36" t="s">
        <v>226</v>
      </c>
      <c r="D104" s="12" t="s">
        <v>192</v>
      </c>
      <c r="E104" s="13">
        <v>37577.21</v>
      </c>
      <c r="F104" s="14">
        <v>0.65</v>
      </c>
      <c r="G104" s="13">
        <v>24425.23</v>
      </c>
      <c r="H104" s="20">
        <v>3.16</v>
      </c>
      <c r="I104" s="10">
        <v>1</v>
      </c>
      <c r="J104" s="10">
        <v>1</v>
      </c>
      <c r="K104" s="58">
        <v>0</v>
      </c>
      <c r="L104" s="15">
        <v>77183.73</v>
      </c>
    </row>
    <row r="105" spans="1:12" s="16" customFormat="1" ht="15.75" x14ac:dyDescent="0.25">
      <c r="A105" s="52">
        <v>107</v>
      </c>
      <c r="B105" s="35" t="s">
        <v>227</v>
      </c>
      <c r="C105" s="36" t="s">
        <v>228</v>
      </c>
      <c r="D105" s="12" t="s">
        <v>192</v>
      </c>
      <c r="E105" s="13">
        <v>37577.21</v>
      </c>
      <c r="F105" s="14">
        <v>0.65</v>
      </c>
      <c r="G105" s="13">
        <v>24425.23</v>
      </c>
      <c r="H105" s="20">
        <v>4.84</v>
      </c>
      <c r="I105" s="10">
        <v>1</v>
      </c>
      <c r="J105" s="10">
        <v>1</v>
      </c>
      <c r="K105" s="58">
        <v>0</v>
      </c>
      <c r="L105" s="15">
        <v>118218.11</v>
      </c>
    </row>
    <row r="106" spans="1:12" s="16" customFormat="1" ht="15.75" x14ac:dyDescent="0.25">
      <c r="A106" s="52">
        <v>108</v>
      </c>
      <c r="B106" s="35" t="s">
        <v>229</v>
      </c>
      <c r="C106" s="36" t="s">
        <v>230</v>
      </c>
      <c r="D106" s="12" t="s">
        <v>231</v>
      </c>
      <c r="E106" s="13">
        <v>37577.21</v>
      </c>
      <c r="F106" s="14">
        <v>0.65</v>
      </c>
      <c r="G106" s="13">
        <v>24425.23</v>
      </c>
      <c r="H106" s="20">
        <v>0.98</v>
      </c>
      <c r="I106" s="10">
        <v>1</v>
      </c>
      <c r="J106" s="10">
        <v>1</v>
      </c>
      <c r="K106" s="58">
        <v>0</v>
      </c>
      <c r="L106" s="15">
        <v>23936.73</v>
      </c>
    </row>
    <row r="107" spans="1:12" s="16" customFormat="1" ht="15.75" x14ac:dyDescent="0.25">
      <c r="A107" s="52">
        <v>109</v>
      </c>
      <c r="B107" s="35" t="s">
        <v>232</v>
      </c>
      <c r="C107" s="36" t="s">
        <v>233</v>
      </c>
      <c r="D107" s="12" t="s">
        <v>231</v>
      </c>
      <c r="E107" s="13">
        <v>37577.21</v>
      </c>
      <c r="F107" s="14">
        <v>0.65</v>
      </c>
      <c r="G107" s="13">
        <v>24425.23</v>
      </c>
      <c r="H107" s="20">
        <v>1.49</v>
      </c>
      <c r="I107" s="10">
        <v>1</v>
      </c>
      <c r="J107" s="10">
        <v>1</v>
      </c>
      <c r="K107" s="58">
        <v>0</v>
      </c>
      <c r="L107" s="15">
        <v>36393.589999999997</v>
      </c>
    </row>
    <row r="108" spans="1:12" s="16" customFormat="1" ht="15.75" x14ac:dyDescent="0.25">
      <c r="A108" s="52">
        <v>110</v>
      </c>
      <c r="B108" s="35" t="s">
        <v>234</v>
      </c>
      <c r="C108" s="36" t="s">
        <v>235</v>
      </c>
      <c r="D108" s="12" t="s">
        <v>231</v>
      </c>
      <c r="E108" s="13">
        <v>37577.21</v>
      </c>
      <c r="F108" s="14">
        <v>0.65</v>
      </c>
      <c r="G108" s="13">
        <v>24425.23</v>
      </c>
      <c r="H108" s="20">
        <v>0.68</v>
      </c>
      <c r="I108" s="10">
        <v>0.80437000000000003</v>
      </c>
      <c r="J108" s="10">
        <v>1</v>
      </c>
      <c r="K108" s="58">
        <v>0</v>
      </c>
      <c r="L108" s="15">
        <v>13359.91</v>
      </c>
    </row>
    <row r="109" spans="1:12" s="16" customFormat="1" ht="15.75" x14ac:dyDescent="0.25">
      <c r="A109" s="52">
        <v>111</v>
      </c>
      <c r="B109" s="35" t="s">
        <v>236</v>
      </c>
      <c r="C109" s="36" t="s">
        <v>237</v>
      </c>
      <c r="D109" s="12" t="s">
        <v>231</v>
      </c>
      <c r="E109" s="13">
        <v>37577.21</v>
      </c>
      <c r="F109" s="14">
        <v>0.65</v>
      </c>
      <c r="G109" s="13">
        <v>24425.23</v>
      </c>
      <c r="H109" s="20">
        <v>1.01</v>
      </c>
      <c r="I109" s="10">
        <v>0.80437000000000003</v>
      </c>
      <c r="J109" s="10">
        <v>1</v>
      </c>
      <c r="K109" s="58">
        <v>0</v>
      </c>
      <c r="L109" s="15">
        <v>19843.39</v>
      </c>
    </row>
    <row r="110" spans="1:12" s="16" customFormat="1" ht="15.75" x14ac:dyDescent="0.25">
      <c r="A110" s="52">
        <v>112</v>
      </c>
      <c r="B110" s="35" t="s">
        <v>238</v>
      </c>
      <c r="C110" s="36" t="s">
        <v>239</v>
      </c>
      <c r="D110" s="12" t="s">
        <v>231</v>
      </c>
      <c r="E110" s="13">
        <v>37577.21</v>
      </c>
      <c r="F110" s="14">
        <v>0.65</v>
      </c>
      <c r="G110" s="13">
        <v>24425.23</v>
      </c>
      <c r="H110" s="20">
        <v>0.4</v>
      </c>
      <c r="I110" s="10">
        <v>0.80437000000000003</v>
      </c>
      <c r="J110" s="10">
        <v>1</v>
      </c>
      <c r="K110" s="58">
        <v>0</v>
      </c>
      <c r="L110" s="15">
        <v>7858.77</v>
      </c>
    </row>
    <row r="111" spans="1:12" s="16" customFormat="1" ht="15.75" x14ac:dyDescent="0.25">
      <c r="A111" s="52">
        <v>113</v>
      </c>
      <c r="B111" s="35" t="s">
        <v>240</v>
      </c>
      <c r="C111" s="36" t="s">
        <v>241</v>
      </c>
      <c r="D111" s="12" t="s">
        <v>231</v>
      </c>
      <c r="E111" s="13">
        <v>37577.21</v>
      </c>
      <c r="F111" s="14">
        <v>0.65</v>
      </c>
      <c r="G111" s="13">
        <v>24425.23</v>
      </c>
      <c r="H111" s="20">
        <v>1.54</v>
      </c>
      <c r="I111" s="10">
        <v>0.80437000000000003</v>
      </c>
      <c r="J111" s="10">
        <v>1</v>
      </c>
      <c r="K111" s="58">
        <v>0</v>
      </c>
      <c r="L111" s="15">
        <v>30256.26</v>
      </c>
    </row>
    <row r="112" spans="1:12" s="16" customFormat="1" ht="15.75" x14ac:dyDescent="0.25">
      <c r="A112" s="52">
        <v>114</v>
      </c>
      <c r="B112" s="35" t="s">
        <v>242</v>
      </c>
      <c r="C112" s="36" t="s">
        <v>243</v>
      </c>
      <c r="D112" s="12" t="s">
        <v>231</v>
      </c>
      <c r="E112" s="13">
        <v>37577.21</v>
      </c>
      <c r="F112" s="14">
        <v>0.65</v>
      </c>
      <c r="G112" s="13">
        <v>24425.23</v>
      </c>
      <c r="H112" s="20">
        <v>4.13</v>
      </c>
      <c r="I112" s="10">
        <v>0.80437000000000003</v>
      </c>
      <c r="J112" s="10">
        <v>1</v>
      </c>
      <c r="K112" s="58">
        <v>0</v>
      </c>
      <c r="L112" s="15">
        <v>81141.789999999994</v>
      </c>
    </row>
    <row r="113" spans="1:12" s="16" customFormat="1" ht="15.75" x14ac:dyDescent="0.25">
      <c r="A113" s="52">
        <v>115</v>
      </c>
      <c r="B113" s="35" t="s">
        <v>244</v>
      </c>
      <c r="C113" s="36" t="s">
        <v>245</v>
      </c>
      <c r="D113" s="12" t="s">
        <v>231</v>
      </c>
      <c r="E113" s="13">
        <v>37577.21</v>
      </c>
      <c r="F113" s="14">
        <v>0.65</v>
      </c>
      <c r="G113" s="13">
        <v>24425.23</v>
      </c>
      <c r="H113" s="20">
        <v>5.82</v>
      </c>
      <c r="I113" s="10">
        <v>0.80437000000000003</v>
      </c>
      <c r="J113" s="10">
        <v>1</v>
      </c>
      <c r="K113" s="58">
        <v>0</v>
      </c>
      <c r="L113" s="15">
        <v>114345.09</v>
      </c>
    </row>
    <row r="114" spans="1:12" s="16" customFormat="1" ht="15.75" x14ac:dyDescent="0.25">
      <c r="A114" s="52">
        <v>116</v>
      </c>
      <c r="B114" s="35" t="s">
        <v>246</v>
      </c>
      <c r="C114" s="36" t="s">
        <v>247</v>
      </c>
      <c r="D114" s="12" t="s">
        <v>231</v>
      </c>
      <c r="E114" s="13">
        <v>37577.21</v>
      </c>
      <c r="F114" s="14">
        <v>0.65</v>
      </c>
      <c r="G114" s="13">
        <v>24425.23</v>
      </c>
      <c r="H114" s="20">
        <v>1.41</v>
      </c>
      <c r="I114" s="10">
        <v>0.80437000000000003</v>
      </c>
      <c r="J114" s="10">
        <v>1</v>
      </c>
      <c r="K114" s="58">
        <v>0</v>
      </c>
      <c r="L114" s="15">
        <v>27702.16</v>
      </c>
    </row>
    <row r="115" spans="1:12" s="16" customFormat="1" ht="15.75" x14ac:dyDescent="0.25">
      <c r="A115" s="52">
        <v>117</v>
      </c>
      <c r="B115" s="35" t="s">
        <v>248</v>
      </c>
      <c r="C115" s="36" t="s">
        <v>249</v>
      </c>
      <c r="D115" s="12" t="s">
        <v>231</v>
      </c>
      <c r="E115" s="13">
        <v>37577.21</v>
      </c>
      <c r="F115" s="14">
        <v>0.65</v>
      </c>
      <c r="G115" s="13">
        <v>24425.23</v>
      </c>
      <c r="H115" s="20">
        <v>2.19</v>
      </c>
      <c r="I115" s="10">
        <v>0.80437000000000003</v>
      </c>
      <c r="J115" s="10">
        <v>1</v>
      </c>
      <c r="K115" s="58">
        <v>0</v>
      </c>
      <c r="L115" s="15">
        <v>43026.76</v>
      </c>
    </row>
    <row r="116" spans="1:12" s="16" customFormat="1" ht="15.75" x14ac:dyDescent="0.25">
      <c r="A116" s="52">
        <v>118</v>
      </c>
      <c r="B116" s="35" t="s">
        <v>250</v>
      </c>
      <c r="C116" s="36" t="s">
        <v>251</v>
      </c>
      <c r="D116" s="12" t="s">
        <v>231</v>
      </c>
      <c r="E116" s="13">
        <v>37577.21</v>
      </c>
      <c r="F116" s="14">
        <v>0.65</v>
      </c>
      <c r="G116" s="13">
        <v>24425.23</v>
      </c>
      <c r="H116" s="20">
        <v>2.42</v>
      </c>
      <c r="I116" s="10">
        <v>0.80437000000000003</v>
      </c>
      <c r="J116" s="10">
        <v>1</v>
      </c>
      <c r="K116" s="58">
        <v>0</v>
      </c>
      <c r="L116" s="15">
        <v>47545.55</v>
      </c>
    </row>
    <row r="117" spans="1:12" s="16" customFormat="1" ht="15.75" x14ac:dyDescent="0.25">
      <c r="A117" s="52">
        <v>119</v>
      </c>
      <c r="B117" s="35" t="s">
        <v>252</v>
      </c>
      <c r="C117" s="36" t="s">
        <v>253</v>
      </c>
      <c r="D117" s="12" t="s">
        <v>231</v>
      </c>
      <c r="E117" s="13">
        <v>37577.21</v>
      </c>
      <c r="F117" s="14">
        <v>0.65</v>
      </c>
      <c r="G117" s="13">
        <v>24425.23</v>
      </c>
      <c r="H117" s="20">
        <v>1.02</v>
      </c>
      <c r="I117" s="10">
        <v>0.80437000000000003</v>
      </c>
      <c r="J117" s="10">
        <v>1</v>
      </c>
      <c r="K117" s="58">
        <v>0</v>
      </c>
      <c r="L117" s="15">
        <v>20039.86</v>
      </c>
    </row>
    <row r="118" spans="1:12" s="16" customFormat="1" ht="15.75" x14ac:dyDescent="0.25">
      <c r="A118" s="52">
        <v>120</v>
      </c>
      <c r="B118" s="35" t="s">
        <v>254</v>
      </c>
      <c r="C118" s="36" t="s">
        <v>255</v>
      </c>
      <c r="D118" s="12" t="s">
        <v>256</v>
      </c>
      <c r="E118" s="13">
        <v>37577.21</v>
      </c>
      <c r="F118" s="14">
        <v>0.65</v>
      </c>
      <c r="G118" s="13">
        <v>24425.23</v>
      </c>
      <c r="H118" s="20">
        <v>4.21</v>
      </c>
      <c r="I118" s="10">
        <v>1</v>
      </c>
      <c r="J118" s="10">
        <v>1</v>
      </c>
      <c r="K118" s="58">
        <v>0</v>
      </c>
      <c r="L118" s="15">
        <v>102830.22</v>
      </c>
    </row>
    <row r="119" spans="1:12" s="16" customFormat="1" ht="15.75" x14ac:dyDescent="0.25">
      <c r="A119" s="52">
        <v>121</v>
      </c>
      <c r="B119" s="35" t="s">
        <v>257</v>
      </c>
      <c r="C119" s="36" t="s">
        <v>258</v>
      </c>
      <c r="D119" s="12" t="s">
        <v>256</v>
      </c>
      <c r="E119" s="13">
        <v>37577.21</v>
      </c>
      <c r="F119" s="14">
        <v>0.65</v>
      </c>
      <c r="G119" s="13">
        <v>24425.23</v>
      </c>
      <c r="H119" s="20">
        <v>15.63</v>
      </c>
      <c r="I119" s="10">
        <v>1</v>
      </c>
      <c r="J119" s="10">
        <v>1</v>
      </c>
      <c r="K119" s="58">
        <v>0</v>
      </c>
      <c r="L119" s="15">
        <v>381766.34</v>
      </c>
    </row>
    <row r="120" spans="1:12" s="16" customFormat="1" ht="30" x14ac:dyDescent="0.25">
      <c r="A120" s="52">
        <v>122</v>
      </c>
      <c r="B120" s="35" t="s">
        <v>259</v>
      </c>
      <c r="C120" s="36" t="s">
        <v>260</v>
      </c>
      <c r="D120" s="12" t="s">
        <v>256</v>
      </c>
      <c r="E120" s="13">
        <v>37577.21</v>
      </c>
      <c r="F120" s="14">
        <v>0.65</v>
      </c>
      <c r="G120" s="13">
        <v>24425.23</v>
      </c>
      <c r="H120" s="20">
        <v>7.4</v>
      </c>
      <c r="I120" s="10">
        <v>1</v>
      </c>
      <c r="J120" s="10">
        <v>1</v>
      </c>
      <c r="K120" s="58">
        <v>0</v>
      </c>
      <c r="L120" s="15">
        <v>180746.7</v>
      </c>
    </row>
    <row r="121" spans="1:12" s="16" customFormat="1" ht="15.75" x14ac:dyDescent="0.25">
      <c r="A121" s="52">
        <v>123</v>
      </c>
      <c r="B121" s="35" t="s">
        <v>261</v>
      </c>
      <c r="C121" s="36" t="s">
        <v>262</v>
      </c>
      <c r="D121" s="12" t="s">
        <v>256</v>
      </c>
      <c r="E121" s="13">
        <v>37577.21</v>
      </c>
      <c r="F121" s="14">
        <v>0.65</v>
      </c>
      <c r="G121" s="13">
        <v>24425.23</v>
      </c>
      <c r="H121" s="20">
        <v>1.92</v>
      </c>
      <c r="I121" s="10">
        <v>0.80437000000000003</v>
      </c>
      <c r="J121" s="10">
        <v>1</v>
      </c>
      <c r="K121" s="58">
        <v>0</v>
      </c>
      <c r="L121" s="15">
        <v>37722.089999999997</v>
      </c>
    </row>
    <row r="122" spans="1:12" s="16" customFormat="1" ht="15.75" x14ac:dyDescent="0.25">
      <c r="A122" s="52">
        <v>124</v>
      </c>
      <c r="B122" s="35" t="s">
        <v>263</v>
      </c>
      <c r="C122" s="36" t="s">
        <v>264</v>
      </c>
      <c r="D122" s="12" t="s">
        <v>256</v>
      </c>
      <c r="E122" s="13">
        <v>37577.21</v>
      </c>
      <c r="F122" s="14">
        <v>0.65</v>
      </c>
      <c r="G122" s="13">
        <v>24425.23</v>
      </c>
      <c r="H122" s="20">
        <v>1.39</v>
      </c>
      <c r="I122" s="10">
        <v>0.80437000000000003</v>
      </c>
      <c r="J122" s="10">
        <v>1</v>
      </c>
      <c r="K122" s="58">
        <v>0</v>
      </c>
      <c r="L122" s="15">
        <v>27309.22</v>
      </c>
    </row>
    <row r="123" spans="1:12" s="16" customFormat="1" ht="15.75" x14ac:dyDescent="0.25">
      <c r="A123" s="52">
        <v>125</v>
      </c>
      <c r="B123" s="35" t="s">
        <v>265</v>
      </c>
      <c r="C123" s="36" t="s">
        <v>266</v>
      </c>
      <c r="D123" s="12" t="s">
        <v>256</v>
      </c>
      <c r="E123" s="13">
        <v>37577.21</v>
      </c>
      <c r="F123" s="14">
        <v>0.65</v>
      </c>
      <c r="G123" s="13">
        <v>24425.23</v>
      </c>
      <c r="H123" s="20">
        <v>1.89</v>
      </c>
      <c r="I123" s="10">
        <v>0.80437000000000003</v>
      </c>
      <c r="J123" s="10">
        <v>1</v>
      </c>
      <c r="K123" s="58">
        <v>0</v>
      </c>
      <c r="L123" s="15">
        <v>37132.68</v>
      </c>
    </row>
    <row r="124" spans="1:12" s="16" customFormat="1" ht="15.75" x14ac:dyDescent="0.25">
      <c r="A124" s="52">
        <v>126</v>
      </c>
      <c r="B124" s="35" t="s">
        <v>267</v>
      </c>
      <c r="C124" s="36" t="s">
        <v>268</v>
      </c>
      <c r="D124" s="12" t="s">
        <v>256</v>
      </c>
      <c r="E124" s="13">
        <v>37577.21</v>
      </c>
      <c r="F124" s="14">
        <v>0.65</v>
      </c>
      <c r="G124" s="13">
        <v>24425.23</v>
      </c>
      <c r="H124" s="20">
        <v>2.56</v>
      </c>
      <c r="I124" s="10">
        <v>0.80437000000000003</v>
      </c>
      <c r="J124" s="10">
        <v>1</v>
      </c>
      <c r="K124" s="58">
        <v>0</v>
      </c>
      <c r="L124" s="15">
        <v>50296.12</v>
      </c>
    </row>
    <row r="125" spans="1:12" s="16" customFormat="1" ht="15.75" x14ac:dyDescent="0.25">
      <c r="A125" s="52">
        <v>127</v>
      </c>
      <c r="B125" s="35" t="s">
        <v>269</v>
      </c>
      <c r="C125" s="36" t="s">
        <v>270</v>
      </c>
      <c r="D125" s="12" t="s">
        <v>271</v>
      </c>
      <c r="E125" s="13">
        <v>37577.21</v>
      </c>
      <c r="F125" s="14">
        <v>0.65</v>
      </c>
      <c r="G125" s="13">
        <v>24425.23</v>
      </c>
      <c r="H125" s="20">
        <v>1.66</v>
      </c>
      <c r="I125" s="10">
        <v>0.80437000000000003</v>
      </c>
      <c r="J125" s="10">
        <v>1</v>
      </c>
      <c r="K125" s="58">
        <v>0</v>
      </c>
      <c r="L125" s="15">
        <v>32613.89</v>
      </c>
    </row>
    <row r="126" spans="1:12" s="16" customFormat="1" ht="15.75" x14ac:dyDescent="0.25">
      <c r="A126" s="52">
        <v>128</v>
      </c>
      <c r="B126" s="35" t="s">
        <v>272</v>
      </c>
      <c r="C126" s="36" t="s">
        <v>273</v>
      </c>
      <c r="D126" s="12" t="s">
        <v>271</v>
      </c>
      <c r="E126" s="13">
        <v>37577.21</v>
      </c>
      <c r="F126" s="14">
        <v>0.65</v>
      </c>
      <c r="G126" s="13">
        <v>24425.23</v>
      </c>
      <c r="H126" s="20">
        <v>1.82</v>
      </c>
      <c r="I126" s="10">
        <v>0.80437000000000003</v>
      </c>
      <c r="J126" s="10">
        <v>1</v>
      </c>
      <c r="K126" s="58">
        <v>0</v>
      </c>
      <c r="L126" s="15">
        <v>35757.4</v>
      </c>
    </row>
    <row r="127" spans="1:12" s="16" customFormat="1" ht="15.75" x14ac:dyDescent="0.25">
      <c r="A127" s="52">
        <v>129</v>
      </c>
      <c r="B127" s="35" t="s">
        <v>274</v>
      </c>
      <c r="C127" s="36" t="s">
        <v>275</v>
      </c>
      <c r="D127" s="12" t="s">
        <v>271</v>
      </c>
      <c r="E127" s="13">
        <v>37577.21</v>
      </c>
      <c r="F127" s="14">
        <v>0.65</v>
      </c>
      <c r="G127" s="13">
        <v>24425.23</v>
      </c>
      <c r="H127" s="20">
        <v>1.71</v>
      </c>
      <c r="I127" s="10">
        <v>0.80437000000000003</v>
      </c>
      <c r="J127" s="10">
        <v>1</v>
      </c>
      <c r="K127" s="58">
        <v>0</v>
      </c>
      <c r="L127" s="15">
        <v>33596.239999999998</v>
      </c>
    </row>
    <row r="128" spans="1:12" s="16" customFormat="1" ht="15.75" x14ac:dyDescent="0.25">
      <c r="A128" s="52">
        <v>130</v>
      </c>
      <c r="B128" s="35" t="s">
        <v>276</v>
      </c>
      <c r="C128" s="36" t="s">
        <v>277</v>
      </c>
      <c r="D128" s="12" t="s">
        <v>278</v>
      </c>
      <c r="E128" s="13">
        <v>37577.21</v>
      </c>
      <c r="F128" s="14">
        <v>0.65</v>
      </c>
      <c r="G128" s="13">
        <v>24425.23</v>
      </c>
      <c r="H128" s="20">
        <v>2.41</v>
      </c>
      <c r="I128" s="10">
        <v>1</v>
      </c>
      <c r="J128" s="10">
        <v>1</v>
      </c>
      <c r="K128" s="58">
        <v>0</v>
      </c>
      <c r="L128" s="15">
        <v>58864.800000000003</v>
      </c>
    </row>
    <row r="129" spans="1:12" s="16" customFormat="1" ht="15.75" x14ac:dyDescent="0.25">
      <c r="A129" s="52">
        <v>131</v>
      </c>
      <c r="B129" s="35" t="s">
        <v>279</v>
      </c>
      <c r="C129" s="36" t="s">
        <v>280</v>
      </c>
      <c r="D129" s="12" t="s">
        <v>278</v>
      </c>
      <c r="E129" s="13">
        <v>37577.21</v>
      </c>
      <c r="F129" s="14">
        <v>0.65</v>
      </c>
      <c r="G129" s="13">
        <v>24425.23</v>
      </c>
      <c r="H129" s="20">
        <v>4.0199999999999996</v>
      </c>
      <c r="I129" s="10">
        <v>1</v>
      </c>
      <c r="J129" s="10">
        <v>1</v>
      </c>
      <c r="K129" s="58">
        <v>0</v>
      </c>
      <c r="L129" s="15">
        <v>98189.42</v>
      </c>
    </row>
    <row r="130" spans="1:12" s="16" customFormat="1" ht="15.75" x14ac:dyDescent="0.25">
      <c r="A130" s="52">
        <v>132</v>
      </c>
      <c r="B130" s="35" t="s">
        <v>281</v>
      </c>
      <c r="C130" s="36" t="s">
        <v>282</v>
      </c>
      <c r="D130" s="12" t="s">
        <v>278</v>
      </c>
      <c r="E130" s="13">
        <v>37577.21</v>
      </c>
      <c r="F130" s="14">
        <v>0.65</v>
      </c>
      <c r="G130" s="13">
        <v>24425.23</v>
      </c>
      <c r="H130" s="20">
        <v>4.8899999999999997</v>
      </c>
      <c r="I130" s="10">
        <v>1</v>
      </c>
      <c r="J130" s="10">
        <v>1</v>
      </c>
      <c r="K130" s="58">
        <v>0</v>
      </c>
      <c r="L130" s="15">
        <v>119439.37</v>
      </c>
    </row>
    <row r="131" spans="1:12" s="16" customFormat="1" ht="15.75" x14ac:dyDescent="0.25">
      <c r="A131" s="52">
        <v>133</v>
      </c>
      <c r="B131" s="35" t="s">
        <v>283</v>
      </c>
      <c r="C131" s="36" t="s">
        <v>284</v>
      </c>
      <c r="D131" s="12" t="s">
        <v>278</v>
      </c>
      <c r="E131" s="13">
        <v>37577.21</v>
      </c>
      <c r="F131" s="14">
        <v>0.65</v>
      </c>
      <c r="G131" s="13">
        <v>24425.23</v>
      </c>
      <c r="H131" s="20">
        <v>3.05</v>
      </c>
      <c r="I131" s="10">
        <v>1</v>
      </c>
      <c r="J131" s="10">
        <v>1</v>
      </c>
      <c r="K131" s="58">
        <v>0</v>
      </c>
      <c r="L131" s="15">
        <v>74496.95</v>
      </c>
    </row>
    <row r="132" spans="1:12" s="16" customFormat="1" ht="15.75" x14ac:dyDescent="0.25">
      <c r="A132" s="52">
        <v>134</v>
      </c>
      <c r="B132" s="35" t="s">
        <v>285</v>
      </c>
      <c r="C132" s="36" t="s">
        <v>286</v>
      </c>
      <c r="D132" s="12" t="s">
        <v>278</v>
      </c>
      <c r="E132" s="13">
        <v>37577.21</v>
      </c>
      <c r="F132" s="14">
        <v>0.65</v>
      </c>
      <c r="G132" s="13">
        <v>24425.23</v>
      </c>
      <c r="H132" s="20">
        <v>5.31</v>
      </c>
      <c r="I132" s="10">
        <v>1</v>
      </c>
      <c r="J132" s="10">
        <v>1</v>
      </c>
      <c r="K132" s="58">
        <v>0</v>
      </c>
      <c r="L132" s="15">
        <v>129697.97</v>
      </c>
    </row>
    <row r="133" spans="1:12" s="16" customFormat="1" ht="15.75" x14ac:dyDescent="0.25">
      <c r="A133" s="52">
        <v>135</v>
      </c>
      <c r="B133" s="35" t="s">
        <v>287</v>
      </c>
      <c r="C133" s="36" t="s">
        <v>288</v>
      </c>
      <c r="D133" s="12" t="s">
        <v>278</v>
      </c>
      <c r="E133" s="13">
        <v>37577.21</v>
      </c>
      <c r="F133" s="14">
        <v>0.65</v>
      </c>
      <c r="G133" s="13">
        <v>24425.23</v>
      </c>
      <c r="H133" s="20">
        <v>1.66</v>
      </c>
      <c r="I133" s="10">
        <v>1</v>
      </c>
      <c r="J133" s="10">
        <v>1</v>
      </c>
      <c r="K133" s="58">
        <v>0</v>
      </c>
      <c r="L133" s="15">
        <v>40545.879999999997</v>
      </c>
    </row>
    <row r="134" spans="1:12" s="16" customFormat="1" ht="15.75" x14ac:dyDescent="0.25">
      <c r="A134" s="52">
        <v>136</v>
      </c>
      <c r="B134" s="35" t="s">
        <v>289</v>
      </c>
      <c r="C134" s="36" t="s">
        <v>290</v>
      </c>
      <c r="D134" s="12" t="s">
        <v>278</v>
      </c>
      <c r="E134" s="13">
        <v>37577.21</v>
      </c>
      <c r="F134" s="14">
        <v>0.65</v>
      </c>
      <c r="G134" s="13">
        <v>24425.23</v>
      </c>
      <c r="H134" s="20">
        <v>2.77</v>
      </c>
      <c r="I134" s="10">
        <v>1</v>
      </c>
      <c r="J134" s="10">
        <v>1</v>
      </c>
      <c r="K134" s="58">
        <v>0</v>
      </c>
      <c r="L134" s="15">
        <v>67657.89</v>
      </c>
    </row>
    <row r="135" spans="1:12" s="16" customFormat="1" ht="15.75" x14ac:dyDescent="0.25">
      <c r="A135" s="52">
        <v>137</v>
      </c>
      <c r="B135" s="35" t="s">
        <v>291</v>
      </c>
      <c r="C135" s="36" t="s">
        <v>292</v>
      </c>
      <c r="D135" s="12" t="s">
        <v>278</v>
      </c>
      <c r="E135" s="13">
        <v>37577.21</v>
      </c>
      <c r="F135" s="14">
        <v>0.65</v>
      </c>
      <c r="G135" s="13">
        <v>24425.23</v>
      </c>
      <c r="H135" s="20">
        <v>4.32</v>
      </c>
      <c r="I135" s="10">
        <v>1</v>
      </c>
      <c r="J135" s="10">
        <v>1</v>
      </c>
      <c r="K135" s="58">
        <v>0</v>
      </c>
      <c r="L135" s="15">
        <v>105516.99</v>
      </c>
    </row>
    <row r="136" spans="1:12" s="16" customFormat="1" ht="15.75" x14ac:dyDescent="0.25">
      <c r="A136" s="52">
        <v>138</v>
      </c>
      <c r="B136" s="35" t="s">
        <v>293</v>
      </c>
      <c r="C136" s="36" t="s">
        <v>294</v>
      </c>
      <c r="D136" s="12" t="s">
        <v>278</v>
      </c>
      <c r="E136" s="13">
        <v>37577.21</v>
      </c>
      <c r="F136" s="14">
        <v>0.65</v>
      </c>
      <c r="G136" s="13">
        <v>24425.23</v>
      </c>
      <c r="H136" s="20">
        <v>1.29</v>
      </c>
      <c r="I136" s="10">
        <v>1</v>
      </c>
      <c r="J136" s="10">
        <v>1</v>
      </c>
      <c r="K136" s="58">
        <v>0</v>
      </c>
      <c r="L136" s="15">
        <v>31508.55</v>
      </c>
    </row>
    <row r="137" spans="1:12" s="16" customFormat="1" ht="15.75" x14ac:dyDescent="0.25">
      <c r="A137" s="52">
        <v>139</v>
      </c>
      <c r="B137" s="35" t="s">
        <v>295</v>
      </c>
      <c r="C137" s="36" t="s">
        <v>296</v>
      </c>
      <c r="D137" s="12" t="s">
        <v>278</v>
      </c>
      <c r="E137" s="13">
        <v>37577.21</v>
      </c>
      <c r="F137" s="14">
        <v>0.65</v>
      </c>
      <c r="G137" s="13">
        <v>24425.23</v>
      </c>
      <c r="H137" s="20">
        <v>1.55</v>
      </c>
      <c r="I137" s="10">
        <v>1</v>
      </c>
      <c r="J137" s="10">
        <v>1</v>
      </c>
      <c r="K137" s="58">
        <v>0</v>
      </c>
      <c r="L137" s="15">
        <v>37859.11</v>
      </c>
    </row>
    <row r="138" spans="1:12" s="16" customFormat="1" ht="15.75" x14ac:dyDescent="0.25">
      <c r="A138" s="52">
        <v>140</v>
      </c>
      <c r="B138" s="35" t="s">
        <v>297</v>
      </c>
      <c r="C138" s="36" t="s">
        <v>298</v>
      </c>
      <c r="D138" s="12" t="s">
        <v>278</v>
      </c>
      <c r="E138" s="13">
        <v>37577.21</v>
      </c>
      <c r="F138" s="14">
        <v>0.65</v>
      </c>
      <c r="G138" s="13">
        <v>24425.23</v>
      </c>
      <c r="H138" s="20">
        <v>1.71</v>
      </c>
      <c r="I138" s="10">
        <v>1</v>
      </c>
      <c r="J138" s="10">
        <v>1</v>
      </c>
      <c r="K138" s="58">
        <v>0</v>
      </c>
      <c r="L138" s="15">
        <v>41767.14</v>
      </c>
    </row>
    <row r="139" spans="1:12" s="16" customFormat="1" ht="15.75" x14ac:dyDescent="0.25">
      <c r="A139" s="52">
        <v>141</v>
      </c>
      <c r="B139" s="35" t="s">
        <v>299</v>
      </c>
      <c r="C139" s="36" t="s">
        <v>300</v>
      </c>
      <c r="D139" s="12" t="s">
        <v>278</v>
      </c>
      <c r="E139" s="13">
        <v>37577.21</v>
      </c>
      <c r="F139" s="14">
        <v>0.65</v>
      </c>
      <c r="G139" s="13">
        <v>24425.23</v>
      </c>
      <c r="H139" s="20">
        <v>2.29</v>
      </c>
      <c r="I139" s="10">
        <v>1</v>
      </c>
      <c r="J139" s="10">
        <v>1</v>
      </c>
      <c r="K139" s="58">
        <v>0</v>
      </c>
      <c r="L139" s="15">
        <v>55933.78</v>
      </c>
    </row>
    <row r="140" spans="1:12" s="16" customFormat="1" ht="15.75" x14ac:dyDescent="0.25">
      <c r="A140" s="52">
        <v>142</v>
      </c>
      <c r="B140" s="35" t="s">
        <v>301</v>
      </c>
      <c r="C140" s="36" t="s">
        <v>302</v>
      </c>
      <c r="D140" s="12" t="s">
        <v>278</v>
      </c>
      <c r="E140" s="13">
        <v>37577.21</v>
      </c>
      <c r="F140" s="14">
        <v>0.65</v>
      </c>
      <c r="G140" s="13">
        <v>24425.23</v>
      </c>
      <c r="H140" s="20">
        <v>2.4900000000000002</v>
      </c>
      <c r="I140" s="10">
        <v>1</v>
      </c>
      <c r="J140" s="10">
        <v>1</v>
      </c>
      <c r="K140" s="58">
        <v>0</v>
      </c>
      <c r="L140" s="15">
        <v>60818.82</v>
      </c>
    </row>
    <row r="141" spans="1:12" s="16" customFormat="1" ht="15.75" x14ac:dyDescent="0.25">
      <c r="A141" s="52">
        <v>143</v>
      </c>
      <c r="B141" s="35" t="s">
        <v>303</v>
      </c>
      <c r="C141" s="36" t="s">
        <v>304</v>
      </c>
      <c r="D141" s="12" t="s">
        <v>278</v>
      </c>
      <c r="E141" s="13">
        <v>37577.21</v>
      </c>
      <c r="F141" s="14">
        <v>0.65</v>
      </c>
      <c r="G141" s="13">
        <v>24425.23</v>
      </c>
      <c r="H141" s="20">
        <v>2.79</v>
      </c>
      <c r="I141" s="10">
        <v>1</v>
      </c>
      <c r="J141" s="10">
        <v>1</v>
      </c>
      <c r="K141" s="58">
        <v>0</v>
      </c>
      <c r="L141" s="15">
        <v>68146.39</v>
      </c>
    </row>
    <row r="142" spans="1:12" s="16" customFormat="1" ht="15.75" x14ac:dyDescent="0.25">
      <c r="A142" s="52">
        <v>144</v>
      </c>
      <c r="B142" s="35" t="s">
        <v>305</v>
      </c>
      <c r="C142" s="36" t="s">
        <v>306</v>
      </c>
      <c r="D142" s="12" t="s">
        <v>278</v>
      </c>
      <c r="E142" s="13">
        <v>37577.21</v>
      </c>
      <c r="F142" s="14">
        <v>0.65</v>
      </c>
      <c r="G142" s="13">
        <v>24425.23</v>
      </c>
      <c r="H142" s="20">
        <v>3.95</v>
      </c>
      <c r="I142" s="10">
        <v>1</v>
      </c>
      <c r="J142" s="10">
        <v>1</v>
      </c>
      <c r="K142" s="58">
        <v>0</v>
      </c>
      <c r="L142" s="15">
        <v>96479.66</v>
      </c>
    </row>
    <row r="143" spans="1:12" s="16" customFormat="1" ht="15.75" x14ac:dyDescent="0.25">
      <c r="A143" s="52">
        <v>145</v>
      </c>
      <c r="B143" s="35" t="s">
        <v>307</v>
      </c>
      <c r="C143" s="36" t="s">
        <v>308</v>
      </c>
      <c r="D143" s="12" t="s">
        <v>278</v>
      </c>
      <c r="E143" s="13">
        <v>37577.21</v>
      </c>
      <c r="F143" s="14">
        <v>0.65</v>
      </c>
      <c r="G143" s="13">
        <v>24425.23</v>
      </c>
      <c r="H143" s="20">
        <v>2.38</v>
      </c>
      <c r="I143" s="10">
        <v>1</v>
      </c>
      <c r="J143" s="10">
        <v>1</v>
      </c>
      <c r="K143" s="58">
        <v>0</v>
      </c>
      <c r="L143" s="15">
        <v>58132.05</v>
      </c>
    </row>
    <row r="144" spans="1:12" s="16" customFormat="1" ht="15.75" x14ac:dyDescent="0.25">
      <c r="A144" s="52">
        <v>146</v>
      </c>
      <c r="B144" s="35" t="s">
        <v>309</v>
      </c>
      <c r="C144" s="36" t="s">
        <v>310</v>
      </c>
      <c r="D144" s="12" t="s">
        <v>278</v>
      </c>
      <c r="E144" s="13">
        <v>37577.21</v>
      </c>
      <c r="F144" s="14">
        <v>0.65</v>
      </c>
      <c r="G144" s="13">
        <v>24425.23</v>
      </c>
      <c r="H144" s="20">
        <v>2.63</v>
      </c>
      <c r="I144" s="10">
        <v>1</v>
      </c>
      <c r="J144" s="10">
        <v>1</v>
      </c>
      <c r="K144" s="58">
        <v>0</v>
      </c>
      <c r="L144" s="15">
        <v>64238.35</v>
      </c>
    </row>
    <row r="145" spans="1:12" s="16" customFormat="1" ht="15.75" x14ac:dyDescent="0.25">
      <c r="A145" s="52">
        <v>147</v>
      </c>
      <c r="B145" s="35" t="s">
        <v>311</v>
      </c>
      <c r="C145" s="36" t="s">
        <v>312</v>
      </c>
      <c r="D145" s="12" t="s">
        <v>278</v>
      </c>
      <c r="E145" s="13">
        <v>37577.21</v>
      </c>
      <c r="F145" s="14">
        <v>0.65</v>
      </c>
      <c r="G145" s="13">
        <v>24425.23</v>
      </c>
      <c r="H145" s="20">
        <v>2.17</v>
      </c>
      <c r="I145" s="10">
        <v>1</v>
      </c>
      <c r="J145" s="10">
        <v>1</v>
      </c>
      <c r="K145" s="58">
        <v>0</v>
      </c>
      <c r="L145" s="15">
        <v>53002.75</v>
      </c>
    </row>
    <row r="146" spans="1:12" s="16" customFormat="1" ht="15.75" x14ac:dyDescent="0.25">
      <c r="A146" s="52">
        <v>148</v>
      </c>
      <c r="B146" s="35" t="s">
        <v>313</v>
      </c>
      <c r="C146" s="36" t="s">
        <v>314</v>
      </c>
      <c r="D146" s="12" t="s">
        <v>278</v>
      </c>
      <c r="E146" s="13">
        <v>37577.21</v>
      </c>
      <c r="F146" s="14">
        <v>0.65</v>
      </c>
      <c r="G146" s="13">
        <v>24425.23</v>
      </c>
      <c r="H146" s="20">
        <v>3.43</v>
      </c>
      <c r="I146" s="10">
        <v>1</v>
      </c>
      <c r="J146" s="10">
        <v>1</v>
      </c>
      <c r="K146" s="58">
        <v>0</v>
      </c>
      <c r="L146" s="15">
        <v>83778.539999999994</v>
      </c>
    </row>
    <row r="147" spans="1:12" s="16" customFormat="1" ht="15.75" x14ac:dyDescent="0.25">
      <c r="A147" s="52">
        <v>149</v>
      </c>
      <c r="B147" s="35" t="s">
        <v>315</v>
      </c>
      <c r="C147" s="36" t="s">
        <v>316</v>
      </c>
      <c r="D147" s="12" t="s">
        <v>278</v>
      </c>
      <c r="E147" s="13">
        <v>37577.21</v>
      </c>
      <c r="F147" s="14">
        <v>0.65</v>
      </c>
      <c r="G147" s="13">
        <v>24425.23</v>
      </c>
      <c r="H147" s="20">
        <v>4.2699999999999996</v>
      </c>
      <c r="I147" s="10">
        <v>1</v>
      </c>
      <c r="J147" s="10">
        <v>1</v>
      </c>
      <c r="K147" s="58">
        <v>0</v>
      </c>
      <c r="L147" s="15">
        <v>104295.73</v>
      </c>
    </row>
    <row r="148" spans="1:12" s="16" customFormat="1" ht="15.75" x14ac:dyDescent="0.25">
      <c r="A148" s="52">
        <v>150</v>
      </c>
      <c r="B148" s="35" t="s">
        <v>317</v>
      </c>
      <c r="C148" s="36" t="s">
        <v>318</v>
      </c>
      <c r="D148" s="12" t="s">
        <v>278</v>
      </c>
      <c r="E148" s="13">
        <v>37577.21</v>
      </c>
      <c r="F148" s="14">
        <v>0.65</v>
      </c>
      <c r="G148" s="13">
        <v>24425.23</v>
      </c>
      <c r="H148" s="20">
        <v>3.66</v>
      </c>
      <c r="I148" s="10">
        <v>1</v>
      </c>
      <c r="J148" s="10">
        <v>1</v>
      </c>
      <c r="K148" s="58">
        <v>0</v>
      </c>
      <c r="L148" s="15">
        <v>89396.34</v>
      </c>
    </row>
    <row r="149" spans="1:12" s="16" customFormat="1" ht="30" x14ac:dyDescent="0.25">
      <c r="A149" s="52">
        <v>151</v>
      </c>
      <c r="B149" s="35" t="s">
        <v>319</v>
      </c>
      <c r="C149" s="36" t="s">
        <v>320</v>
      </c>
      <c r="D149" s="12" t="s">
        <v>278</v>
      </c>
      <c r="E149" s="13">
        <v>37577.21</v>
      </c>
      <c r="F149" s="14">
        <v>0.65</v>
      </c>
      <c r="G149" s="13">
        <v>24425.23</v>
      </c>
      <c r="H149" s="20">
        <v>2.81</v>
      </c>
      <c r="I149" s="10">
        <v>1</v>
      </c>
      <c r="J149" s="10">
        <v>1</v>
      </c>
      <c r="K149" s="58">
        <v>0</v>
      </c>
      <c r="L149" s="15">
        <v>68634.899999999994</v>
      </c>
    </row>
    <row r="150" spans="1:12" s="16" customFormat="1" ht="30" x14ac:dyDescent="0.25">
      <c r="A150" s="52">
        <v>152</v>
      </c>
      <c r="B150" s="35" t="s">
        <v>321</v>
      </c>
      <c r="C150" s="36" t="s">
        <v>322</v>
      </c>
      <c r="D150" s="12" t="s">
        <v>278</v>
      </c>
      <c r="E150" s="13">
        <v>37577.21</v>
      </c>
      <c r="F150" s="14">
        <v>0.65</v>
      </c>
      <c r="G150" s="13">
        <v>24425.23</v>
      </c>
      <c r="H150" s="20">
        <v>3.42</v>
      </c>
      <c r="I150" s="10">
        <v>1</v>
      </c>
      <c r="J150" s="10">
        <v>1</v>
      </c>
      <c r="K150" s="58">
        <v>0</v>
      </c>
      <c r="L150" s="15">
        <v>83534.289999999994</v>
      </c>
    </row>
    <row r="151" spans="1:12" s="16" customFormat="1" ht="30" x14ac:dyDescent="0.25">
      <c r="A151" s="52">
        <v>153</v>
      </c>
      <c r="B151" s="35" t="s">
        <v>323</v>
      </c>
      <c r="C151" s="36" t="s">
        <v>324</v>
      </c>
      <c r="D151" s="12" t="s">
        <v>278</v>
      </c>
      <c r="E151" s="13">
        <v>37577.21</v>
      </c>
      <c r="F151" s="14">
        <v>0.65</v>
      </c>
      <c r="G151" s="13">
        <v>24425.23</v>
      </c>
      <c r="H151" s="20">
        <v>5.31</v>
      </c>
      <c r="I151" s="10">
        <v>1</v>
      </c>
      <c r="J151" s="10">
        <v>1</v>
      </c>
      <c r="K151" s="58">
        <v>0</v>
      </c>
      <c r="L151" s="15">
        <v>129697.97</v>
      </c>
    </row>
    <row r="152" spans="1:12" s="16" customFormat="1" ht="15.75" x14ac:dyDescent="0.25">
      <c r="A152" s="52">
        <v>154</v>
      </c>
      <c r="B152" s="35" t="s">
        <v>325</v>
      </c>
      <c r="C152" s="36" t="s">
        <v>326</v>
      </c>
      <c r="D152" s="12" t="s">
        <v>278</v>
      </c>
      <c r="E152" s="13">
        <v>37577.21</v>
      </c>
      <c r="F152" s="14">
        <v>0.65</v>
      </c>
      <c r="G152" s="13">
        <v>24425.23</v>
      </c>
      <c r="H152" s="20">
        <v>2.86</v>
      </c>
      <c r="I152" s="10">
        <v>1</v>
      </c>
      <c r="J152" s="10">
        <v>1</v>
      </c>
      <c r="K152" s="58">
        <v>0</v>
      </c>
      <c r="L152" s="15">
        <v>69856.160000000003</v>
      </c>
    </row>
    <row r="153" spans="1:12" s="16" customFormat="1" ht="15.75" x14ac:dyDescent="0.25">
      <c r="A153" s="52">
        <v>155</v>
      </c>
      <c r="B153" s="35" t="s">
        <v>327</v>
      </c>
      <c r="C153" s="36" t="s">
        <v>328</v>
      </c>
      <c r="D153" s="12" t="s">
        <v>278</v>
      </c>
      <c r="E153" s="13">
        <v>37577.21</v>
      </c>
      <c r="F153" s="14">
        <v>0.65</v>
      </c>
      <c r="G153" s="13">
        <v>24425.23</v>
      </c>
      <c r="H153" s="20">
        <v>4.3099999999999996</v>
      </c>
      <c r="I153" s="10">
        <v>1</v>
      </c>
      <c r="J153" s="10">
        <v>1</v>
      </c>
      <c r="K153" s="58">
        <v>0</v>
      </c>
      <c r="L153" s="15">
        <v>105272.74</v>
      </c>
    </row>
    <row r="154" spans="1:12" s="16" customFormat="1" ht="30" x14ac:dyDescent="0.25">
      <c r="A154" s="52">
        <v>156</v>
      </c>
      <c r="B154" s="35" t="s">
        <v>329</v>
      </c>
      <c r="C154" s="36" t="s">
        <v>330</v>
      </c>
      <c r="D154" s="12" t="s">
        <v>278</v>
      </c>
      <c r="E154" s="13">
        <v>37577.21</v>
      </c>
      <c r="F154" s="14">
        <v>0.65</v>
      </c>
      <c r="G154" s="13">
        <v>24425.23</v>
      </c>
      <c r="H154" s="20">
        <v>2.93</v>
      </c>
      <c r="I154" s="10">
        <v>1</v>
      </c>
      <c r="J154" s="10">
        <v>1</v>
      </c>
      <c r="K154" s="58">
        <v>0</v>
      </c>
      <c r="L154" s="15">
        <v>71565.919999999998</v>
      </c>
    </row>
    <row r="155" spans="1:12" s="16" customFormat="1" ht="18" customHeight="1" x14ac:dyDescent="0.25">
      <c r="A155" s="52">
        <v>157</v>
      </c>
      <c r="B155" s="35" t="s">
        <v>331</v>
      </c>
      <c r="C155" s="36" t="s">
        <v>332</v>
      </c>
      <c r="D155" s="12" t="s">
        <v>278</v>
      </c>
      <c r="E155" s="13">
        <v>37577.21</v>
      </c>
      <c r="F155" s="14">
        <v>0.65</v>
      </c>
      <c r="G155" s="13">
        <v>24425.23</v>
      </c>
      <c r="H155" s="20">
        <v>1.24</v>
      </c>
      <c r="I155" s="10">
        <v>1</v>
      </c>
      <c r="J155" s="10">
        <v>1</v>
      </c>
      <c r="K155" s="58">
        <v>0</v>
      </c>
      <c r="L155" s="15">
        <v>30287.29</v>
      </c>
    </row>
    <row r="156" spans="1:12" s="16" customFormat="1" ht="15.75" x14ac:dyDescent="0.25">
      <c r="A156" s="52">
        <v>175</v>
      </c>
      <c r="B156" s="35" t="s">
        <v>333</v>
      </c>
      <c r="C156" s="36" t="s">
        <v>334</v>
      </c>
      <c r="D156" s="12" t="s">
        <v>278</v>
      </c>
      <c r="E156" s="13">
        <v>37577.21</v>
      </c>
      <c r="F156" s="14">
        <v>0.65</v>
      </c>
      <c r="G156" s="13">
        <v>24425.23</v>
      </c>
      <c r="H156" s="20">
        <v>0.79</v>
      </c>
      <c r="I156" s="10">
        <v>1</v>
      </c>
      <c r="J156" s="10">
        <v>1</v>
      </c>
      <c r="K156" s="58">
        <v>0</v>
      </c>
      <c r="L156" s="15">
        <v>19295.93</v>
      </c>
    </row>
    <row r="157" spans="1:12" s="16" customFormat="1" ht="15.75" x14ac:dyDescent="0.25">
      <c r="A157" s="52">
        <v>176</v>
      </c>
      <c r="B157" s="35" t="s">
        <v>335</v>
      </c>
      <c r="C157" s="36" t="s">
        <v>336</v>
      </c>
      <c r="D157" s="12" t="s">
        <v>278</v>
      </c>
      <c r="E157" s="13">
        <v>37577.21</v>
      </c>
      <c r="F157" s="14">
        <v>0.65</v>
      </c>
      <c r="G157" s="13">
        <v>24425.23</v>
      </c>
      <c r="H157" s="20">
        <v>1.1399999999999999</v>
      </c>
      <c r="I157" s="10">
        <v>1</v>
      </c>
      <c r="J157" s="10">
        <v>1</v>
      </c>
      <c r="K157" s="58">
        <v>0</v>
      </c>
      <c r="L157" s="15">
        <v>27844.76</v>
      </c>
    </row>
    <row r="158" spans="1:12" s="16" customFormat="1" ht="15.75" x14ac:dyDescent="0.25">
      <c r="A158" s="52">
        <v>177</v>
      </c>
      <c r="B158" s="35" t="s">
        <v>337</v>
      </c>
      <c r="C158" s="36" t="s">
        <v>338</v>
      </c>
      <c r="D158" s="12" t="s">
        <v>278</v>
      </c>
      <c r="E158" s="13">
        <v>37577.21</v>
      </c>
      <c r="F158" s="14">
        <v>0.65</v>
      </c>
      <c r="G158" s="13">
        <v>24425.23</v>
      </c>
      <c r="H158" s="20">
        <v>2.46</v>
      </c>
      <c r="I158" s="10">
        <v>1</v>
      </c>
      <c r="J158" s="10">
        <v>1</v>
      </c>
      <c r="K158" s="58">
        <v>0</v>
      </c>
      <c r="L158" s="15">
        <v>60086.07</v>
      </c>
    </row>
    <row r="159" spans="1:12" s="16" customFormat="1" ht="15.75" x14ac:dyDescent="0.25">
      <c r="A159" s="52">
        <v>178</v>
      </c>
      <c r="B159" s="35" t="s">
        <v>339</v>
      </c>
      <c r="C159" s="36" t="s">
        <v>340</v>
      </c>
      <c r="D159" s="12" t="s">
        <v>278</v>
      </c>
      <c r="E159" s="13">
        <v>37577.21</v>
      </c>
      <c r="F159" s="14">
        <v>0.65</v>
      </c>
      <c r="G159" s="13">
        <v>24425.23</v>
      </c>
      <c r="H159" s="20">
        <v>2.5099999999999998</v>
      </c>
      <c r="I159" s="10">
        <v>1</v>
      </c>
      <c r="J159" s="10">
        <v>1</v>
      </c>
      <c r="K159" s="58">
        <v>0</v>
      </c>
      <c r="L159" s="15">
        <v>61307.33</v>
      </c>
    </row>
    <row r="160" spans="1:12" s="16" customFormat="1" ht="15.75" x14ac:dyDescent="0.25">
      <c r="A160" s="52">
        <v>179</v>
      </c>
      <c r="B160" s="35" t="s">
        <v>341</v>
      </c>
      <c r="C160" s="36" t="s">
        <v>342</v>
      </c>
      <c r="D160" s="12" t="s">
        <v>278</v>
      </c>
      <c r="E160" s="13">
        <v>37577.21</v>
      </c>
      <c r="F160" s="14">
        <v>0.65</v>
      </c>
      <c r="G160" s="13">
        <v>24425.23</v>
      </c>
      <c r="H160" s="20">
        <v>2.82</v>
      </c>
      <c r="I160" s="10">
        <v>1</v>
      </c>
      <c r="J160" s="10">
        <v>1</v>
      </c>
      <c r="K160" s="58">
        <v>0</v>
      </c>
      <c r="L160" s="15">
        <v>68879.149999999994</v>
      </c>
    </row>
    <row r="161" spans="1:12" s="16" customFormat="1" ht="15.75" x14ac:dyDescent="0.25">
      <c r="A161" s="52">
        <v>180</v>
      </c>
      <c r="B161" s="35" t="s">
        <v>343</v>
      </c>
      <c r="C161" s="36" t="s">
        <v>344</v>
      </c>
      <c r="D161" s="12" t="s">
        <v>278</v>
      </c>
      <c r="E161" s="13">
        <v>37577.21</v>
      </c>
      <c r="F161" s="14">
        <v>0.65</v>
      </c>
      <c r="G161" s="13">
        <v>24425.23</v>
      </c>
      <c r="H161" s="20">
        <v>4.51</v>
      </c>
      <c r="I161" s="10">
        <v>1</v>
      </c>
      <c r="J161" s="10">
        <v>1</v>
      </c>
      <c r="K161" s="58">
        <v>0</v>
      </c>
      <c r="L161" s="15">
        <v>110157.79</v>
      </c>
    </row>
    <row r="162" spans="1:12" s="16" customFormat="1" ht="15.75" x14ac:dyDescent="0.25">
      <c r="A162" s="52">
        <v>181</v>
      </c>
      <c r="B162" s="35" t="s">
        <v>345</v>
      </c>
      <c r="C162" s="36" t="s">
        <v>346</v>
      </c>
      <c r="D162" s="12" t="s">
        <v>278</v>
      </c>
      <c r="E162" s="13">
        <v>37577.21</v>
      </c>
      <c r="F162" s="14">
        <v>0.65</v>
      </c>
      <c r="G162" s="13">
        <v>24425.23</v>
      </c>
      <c r="H162" s="20">
        <v>4.87</v>
      </c>
      <c r="I162" s="10">
        <v>1</v>
      </c>
      <c r="J162" s="10">
        <v>1</v>
      </c>
      <c r="K162" s="58">
        <v>0</v>
      </c>
      <c r="L162" s="15">
        <v>118950.87</v>
      </c>
    </row>
    <row r="163" spans="1:12" s="16" customFormat="1" ht="15.75" x14ac:dyDescent="0.25">
      <c r="A163" s="52">
        <v>182</v>
      </c>
      <c r="B163" s="35" t="s">
        <v>347</v>
      </c>
      <c r="C163" s="36" t="s">
        <v>348</v>
      </c>
      <c r="D163" s="12" t="s">
        <v>278</v>
      </c>
      <c r="E163" s="13">
        <v>37577.21</v>
      </c>
      <c r="F163" s="14">
        <v>0.65</v>
      </c>
      <c r="G163" s="13">
        <v>24425.23</v>
      </c>
      <c r="H163" s="20">
        <v>14.55</v>
      </c>
      <c r="I163" s="10">
        <v>1</v>
      </c>
      <c r="J163" s="10">
        <v>1</v>
      </c>
      <c r="K163" s="58">
        <v>0</v>
      </c>
      <c r="L163" s="15">
        <v>355387.1</v>
      </c>
    </row>
    <row r="164" spans="1:12" s="16" customFormat="1" ht="15.75" x14ac:dyDescent="0.25">
      <c r="A164" s="52">
        <v>189</v>
      </c>
      <c r="B164" s="35" t="s">
        <v>361</v>
      </c>
      <c r="C164" s="89" t="s">
        <v>879</v>
      </c>
      <c r="D164" s="12" t="s">
        <v>278</v>
      </c>
      <c r="E164" s="13">
        <v>37577.21</v>
      </c>
      <c r="F164" s="14">
        <v>0.65</v>
      </c>
      <c r="G164" s="13">
        <v>24425.23</v>
      </c>
      <c r="H164" s="20">
        <v>0.43</v>
      </c>
      <c r="I164" s="10">
        <v>1</v>
      </c>
      <c r="J164" s="10">
        <v>1</v>
      </c>
      <c r="K164" s="58">
        <v>0</v>
      </c>
      <c r="L164" s="15">
        <v>10502.85</v>
      </c>
    </row>
    <row r="165" spans="1:12" s="16" customFormat="1" ht="15.75" x14ac:dyDescent="0.25">
      <c r="A165" s="52">
        <v>190</v>
      </c>
      <c r="B165" s="35" t="s">
        <v>362</v>
      </c>
      <c r="C165" s="89" t="s">
        <v>880</v>
      </c>
      <c r="D165" s="12" t="s">
        <v>278</v>
      </c>
      <c r="E165" s="13">
        <v>37577.21</v>
      </c>
      <c r="F165" s="14">
        <v>0.65</v>
      </c>
      <c r="G165" s="13">
        <v>24425.23</v>
      </c>
      <c r="H165" s="20">
        <v>1.37</v>
      </c>
      <c r="I165" s="10">
        <v>1</v>
      </c>
      <c r="J165" s="10">
        <v>1</v>
      </c>
      <c r="K165" s="58">
        <v>0</v>
      </c>
      <c r="L165" s="15">
        <v>33462.57</v>
      </c>
    </row>
    <row r="166" spans="1:12" s="16" customFormat="1" ht="15.75" x14ac:dyDescent="0.25">
      <c r="A166" s="52">
        <v>191</v>
      </c>
      <c r="B166" s="35" t="s">
        <v>363</v>
      </c>
      <c r="C166" s="89" t="s">
        <v>881</v>
      </c>
      <c r="D166" s="12" t="s">
        <v>278</v>
      </c>
      <c r="E166" s="13">
        <v>37577.21</v>
      </c>
      <c r="F166" s="14">
        <v>0.65</v>
      </c>
      <c r="G166" s="13">
        <v>24425.23</v>
      </c>
      <c r="H166" s="20">
        <v>2.85</v>
      </c>
      <c r="I166" s="10">
        <v>1</v>
      </c>
      <c r="J166" s="10">
        <v>1</v>
      </c>
      <c r="K166" s="58">
        <v>0</v>
      </c>
      <c r="L166" s="15">
        <v>69611.91</v>
      </c>
    </row>
    <row r="167" spans="1:12" s="16" customFormat="1" ht="15.75" x14ac:dyDescent="0.25">
      <c r="A167" s="52">
        <v>192</v>
      </c>
      <c r="B167" s="35" t="s">
        <v>364</v>
      </c>
      <c r="C167" s="89" t="s">
        <v>882</v>
      </c>
      <c r="D167" s="12" t="s">
        <v>278</v>
      </c>
      <c r="E167" s="13">
        <v>37577.21</v>
      </c>
      <c r="F167" s="14">
        <v>0.65</v>
      </c>
      <c r="G167" s="13">
        <v>24425.23</v>
      </c>
      <c r="H167" s="20">
        <v>4.87</v>
      </c>
      <c r="I167" s="10">
        <v>1</v>
      </c>
      <c r="J167" s="10">
        <v>1</v>
      </c>
      <c r="K167" s="58">
        <v>0</v>
      </c>
      <c r="L167" s="15">
        <v>118950.87</v>
      </c>
    </row>
    <row r="168" spans="1:12" s="16" customFormat="1" ht="15.75" x14ac:dyDescent="0.25">
      <c r="A168" s="52">
        <v>202</v>
      </c>
      <c r="B168" s="35" t="s">
        <v>365</v>
      </c>
      <c r="C168" s="36" t="s">
        <v>366</v>
      </c>
      <c r="D168" s="12" t="s">
        <v>278</v>
      </c>
      <c r="E168" s="13">
        <v>37577.21</v>
      </c>
      <c r="F168" s="14">
        <v>0.65</v>
      </c>
      <c r="G168" s="13">
        <v>24425.23</v>
      </c>
      <c r="H168" s="20">
        <v>2.64</v>
      </c>
      <c r="I168" s="10">
        <v>1</v>
      </c>
      <c r="J168" s="10">
        <v>1</v>
      </c>
      <c r="K168" s="58">
        <v>0</v>
      </c>
      <c r="L168" s="15">
        <v>64482.61</v>
      </c>
    </row>
    <row r="169" spans="1:12" s="16" customFormat="1" ht="15.75" x14ac:dyDescent="0.25">
      <c r="A169" s="52">
        <v>203</v>
      </c>
      <c r="B169" s="35" t="s">
        <v>367</v>
      </c>
      <c r="C169" s="36" t="s">
        <v>368</v>
      </c>
      <c r="D169" s="12" t="s">
        <v>278</v>
      </c>
      <c r="E169" s="13">
        <v>37577.21</v>
      </c>
      <c r="F169" s="14">
        <v>0.65</v>
      </c>
      <c r="G169" s="13">
        <v>24425.23</v>
      </c>
      <c r="H169" s="20">
        <v>19.75</v>
      </c>
      <c r="I169" s="10">
        <v>1</v>
      </c>
      <c r="J169" s="10">
        <v>1</v>
      </c>
      <c r="K169" s="58">
        <v>0</v>
      </c>
      <c r="L169" s="15">
        <v>482398.29</v>
      </c>
    </row>
    <row r="170" spans="1:12" s="16" customFormat="1" ht="15.75" x14ac:dyDescent="0.25">
      <c r="A170" s="52">
        <v>205</v>
      </c>
      <c r="B170" s="35" t="s">
        <v>369</v>
      </c>
      <c r="C170" s="36" t="s">
        <v>370</v>
      </c>
      <c r="D170" s="12" t="s">
        <v>371</v>
      </c>
      <c r="E170" s="13">
        <v>37577.21</v>
      </c>
      <c r="F170" s="14">
        <v>0.65</v>
      </c>
      <c r="G170" s="13">
        <v>24425.23</v>
      </c>
      <c r="H170" s="20">
        <v>0.66</v>
      </c>
      <c r="I170" s="10">
        <v>1</v>
      </c>
      <c r="J170" s="10">
        <v>1</v>
      </c>
      <c r="K170" s="58">
        <v>0</v>
      </c>
      <c r="L170" s="15">
        <v>16120.65</v>
      </c>
    </row>
    <row r="171" spans="1:12" s="16" customFormat="1" ht="15.75" x14ac:dyDescent="0.25">
      <c r="A171" s="52">
        <v>206</v>
      </c>
      <c r="B171" s="35" t="s">
        <v>372</v>
      </c>
      <c r="C171" s="36" t="s">
        <v>373</v>
      </c>
      <c r="D171" s="12" t="s">
        <v>371</v>
      </c>
      <c r="E171" s="13">
        <v>37577.21</v>
      </c>
      <c r="F171" s="14">
        <v>0.65</v>
      </c>
      <c r="G171" s="13">
        <v>24425.23</v>
      </c>
      <c r="H171" s="20">
        <v>0.47</v>
      </c>
      <c r="I171" s="10">
        <v>1</v>
      </c>
      <c r="J171" s="10">
        <v>1</v>
      </c>
      <c r="K171" s="58">
        <v>0</v>
      </c>
      <c r="L171" s="15">
        <v>11479.86</v>
      </c>
    </row>
    <row r="172" spans="1:12" s="16" customFormat="1" ht="15.75" x14ac:dyDescent="0.25">
      <c r="A172" s="52">
        <v>207</v>
      </c>
      <c r="B172" s="35" t="s">
        <v>374</v>
      </c>
      <c r="C172" s="36" t="s">
        <v>375</v>
      </c>
      <c r="D172" s="12" t="s">
        <v>371</v>
      </c>
      <c r="E172" s="13">
        <v>37577.21</v>
      </c>
      <c r="F172" s="14">
        <v>0.65</v>
      </c>
      <c r="G172" s="13">
        <v>24425.23</v>
      </c>
      <c r="H172" s="20">
        <v>0.61</v>
      </c>
      <c r="I172" s="10">
        <v>1</v>
      </c>
      <c r="J172" s="10">
        <v>1</v>
      </c>
      <c r="K172" s="58">
        <v>0</v>
      </c>
      <c r="L172" s="15">
        <v>14899.39</v>
      </c>
    </row>
    <row r="173" spans="1:12" s="16" customFormat="1" ht="30" x14ac:dyDescent="0.25">
      <c r="A173" s="52">
        <v>208</v>
      </c>
      <c r="B173" s="35" t="s">
        <v>376</v>
      </c>
      <c r="C173" s="36" t="s">
        <v>377</v>
      </c>
      <c r="D173" s="12" t="s">
        <v>371</v>
      </c>
      <c r="E173" s="13">
        <v>37577.21</v>
      </c>
      <c r="F173" s="14">
        <v>0.65</v>
      </c>
      <c r="G173" s="13">
        <v>24425.23</v>
      </c>
      <c r="H173" s="20">
        <v>0.71</v>
      </c>
      <c r="I173" s="10">
        <v>0.80437000000000003</v>
      </c>
      <c r="J173" s="10">
        <v>1</v>
      </c>
      <c r="K173" s="58">
        <v>0</v>
      </c>
      <c r="L173" s="15">
        <v>13949.31</v>
      </c>
    </row>
    <row r="174" spans="1:12" s="16" customFormat="1" ht="15.75" x14ac:dyDescent="0.25">
      <c r="A174" s="52">
        <v>209</v>
      </c>
      <c r="B174" s="35" t="s">
        <v>378</v>
      </c>
      <c r="C174" s="36" t="s">
        <v>379</v>
      </c>
      <c r="D174" s="12" t="s">
        <v>371</v>
      </c>
      <c r="E174" s="13">
        <v>37577.21</v>
      </c>
      <c r="F174" s="14">
        <v>0.65</v>
      </c>
      <c r="G174" s="13">
        <v>24425.23</v>
      </c>
      <c r="H174" s="20">
        <v>0.84</v>
      </c>
      <c r="I174" s="10">
        <v>0.80437000000000003</v>
      </c>
      <c r="J174" s="10">
        <v>1</v>
      </c>
      <c r="K174" s="58">
        <v>0</v>
      </c>
      <c r="L174" s="15">
        <v>16503.41</v>
      </c>
    </row>
    <row r="175" spans="1:12" s="16" customFormat="1" ht="15.75" x14ac:dyDescent="0.25">
      <c r="A175" s="52">
        <v>210</v>
      </c>
      <c r="B175" s="35" t="s">
        <v>380</v>
      </c>
      <c r="C175" s="36" t="s">
        <v>381</v>
      </c>
      <c r="D175" s="12" t="s">
        <v>371</v>
      </c>
      <c r="E175" s="13">
        <v>37577.21</v>
      </c>
      <c r="F175" s="14">
        <v>0.65</v>
      </c>
      <c r="G175" s="13">
        <v>24425.23</v>
      </c>
      <c r="H175" s="20">
        <v>0.91</v>
      </c>
      <c r="I175" s="10">
        <v>0.80437000000000003</v>
      </c>
      <c r="J175" s="10">
        <v>1</v>
      </c>
      <c r="K175" s="58">
        <v>0</v>
      </c>
      <c r="L175" s="15">
        <v>17878.7</v>
      </c>
    </row>
    <row r="176" spans="1:12" s="16" customFormat="1" ht="15.75" x14ac:dyDescent="0.25">
      <c r="A176" s="52">
        <v>211</v>
      </c>
      <c r="B176" s="35" t="s">
        <v>382</v>
      </c>
      <c r="C176" s="36" t="s">
        <v>383</v>
      </c>
      <c r="D176" s="12" t="s">
        <v>371</v>
      </c>
      <c r="E176" s="13">
        <v>37577.21</v>
      </c>
      <c r="F176" s="14">
        <v>0.65</v>
      </c>
      <c r="G176" s="13">
        <v>24425.23</v>
      </c>
      <c r="H176" s="20">
        <v>1.1000000000000001</v>
      </c>
      <c r="I176" s="10">
        <v>0.80437000000000003</v>
      </c>
      <c r="J176" s="10">
        <v>1</v>
      </c>
      <c r="K176" s="58">
        <v>0</v>
      </c>
      <c r="L176" s="15">
        <v>21611.61</v>
      </c>
    </row>
    <row r="177" spans="1:12" s="16" customFormat="1" ht="15.75" x14ac:dyDescent="0.25">
      <c r="A177" s="52">
        <v>212</v>
      </c>
      <c r="B177" s="35" t="s">
        <v>384</v>
      </c>
      <c r="C177" s="36" t="s">
        <v>385</v>
      </c>
      <c r="D177" s="12" t="s">
        <v>371</v>
      </c>
      <c r="E177" s="13">
        <v>37577.21</v>
      </c>
      <c r="F177" s="14">
        <v>0.65</v>
      </c>
      <c r="G177" s="13">
        <v>24425.23</v>
      </c>
      <c r="H177" s="20">
        <v>1.35</v>
      </c>
      <c r="I177" s="10">
        <v>0.80437000000000003</v>
      </c>
      <c r="J177" s="10">
        <v>1</v>
      </c>
      <c r="K177" s="58">
        <v>0</v>
      </c>
      <c r="L177" s="15">
        <v>26523.35</v>
      </c>
    </row>
    <row r="178" spans="1:12" s="16" customFormat="1" ht="15.75" x14ac:dyDescent="0.25">
      <c r="A178" s="52">
        <v>213</v>
      </c>
      <c r="B178" s="35" t="s">
        <v>386</v>
      </c>
      <c r="C178" s="36" t="s">
        <v>387</v>
      </c>
      <c r="D178" s="12" t="s">
        <v>371</v>
      </c>
      <c r="E178" s="13">
        <v>37577.21</v>
      </c>
      <c r="F178" s="14">
        <v>0.65</v>
      </c>
      <c r="G178" s="13">
        <v>24425.23</v>
      </c>
      <c r="H178" s="20">
        <v>1.96</v>
      </c>
      <c r="I178" s="10">
        <v>0.80437000000000003</v>
      </c>
      <c r="J178" s="10">
        <v>1</v>
      </c>
      <c r="K178" s="58">
        <v>0</v>
      </c>
      <c r="L178" s="15">
        <v>38507.97</v>
      </c>
    </row>
    <row r="179" spans="1:12" s="16" customFormat="1" ht="15.75" x14ac:dyDescent="0.25">
      <c r="A179" s="52">
        <v>215</v>
      </c>
      <c r="B179" s="35" t="s">
        <v>390</v>
      </c>
      <c r="C179" s="36" t="s">
        <v>391</v>
      </c>
      <c r="D179" s="12" t="s">
        <v>392</v>
      </c>
      <c r="E179" s="13">
        <v>37577.21</v>
      </c>
      <c r="F179" s="14">
        <v>0.65</v>
      </c>
      <c r="G179" s="13">
        <v>24425.23</v>
      </c>
      <c r="H179" s="20">
        <v>0.49</v>
      </c>
      <c r="I179" s="10">
        <v>0.80437000000000003</v>
      </c>
      <c r="J179" s="10">
        <v>1</v>
      </c>
      <c r="K179" s="58">
        <v>0</v>
      </c>
      <c r="L179" s="15">
        <v>9626.99</v>
      </c>
    </row>
    <row r="180" spans="1:12" s="16" customFormat="1" ht="15.75" x14ac:dyDescent="0.25">
      <c r="A180" s="52">
        <v>216</v>
      </c>
      <c r="B180" s="35" t="s">
        <v>393</v>
      </c>
      <c r="C180" s="36" t="s">
        <v>394</v>
      </c>
      <c r="D180" s="12" t="s">
        <v>392</v>
      </c>
      <c r="E180" s="13">
        <v>37577.21</v>
      </c>
      <c r="F180" s="14">
        <v>0.65</v>
      </c>
      <c r="G180" s="13">
        <v>24425.23</v>
      </c>
      <c r="H180" s="20">
        <v>0.79</v>
      </c>
      <c r="I180" s="10">
        <v>0.80437000000000003</v>
      </c>
      <c r="J180" s="10">
        <v>1</v>
      </c>
      <c r="K180" s="58">
        <v>0</v>
      </c>
      <c r="L180" s="15">
        <v>15521.07</v>
      </c>
    </row>
    <row r="181" spans="1:12" s="16" customFormat="1" ht="15.75" x14ac:dyDescent="0.25">
      <c r="A181" s="52">
        <v>217</v>
      </c>
      <c r="B181" s="35" t="s">
        <v>395</v>
      </c>
      <c r="C181" s="36" t="s">
        <v>396</v>
      </c>
      <c r="D181" s="12" t="s">
        <v>392</v>
      </c>
      <c r="E181" s="13">
        <v>37577.21</v>
      </c>
      <c r="F181" s="14">
        <v>0.65</v>
      </c>
      <c r="G181" s="13">
        <v>24425.23</v>
      </c>
      <c r="H181" s="20">
        <v>1.07</v>
      </c>
      <c r="I181" s="10">
        <v>0.80437000000000003</v>
      </c>
      <c r="J181" s="10">
        <v>1</v>
      </c>
      <c r="K181" s="58">
        <v>0</v>
      </c>
      <c r="L181" s="15">
        <v>21022.21</v>
      </c>
    </row>
    <row r="182" spans="1:12" s="16" customFormat="1" ht="15.75" x14ac:dyDescent="0.25">
      <c r="A182" s="52">
        <v>218</v>
      </c>
      <c r="B182" s="35" t="s">
        <v>397</v>
      </c>
      <c r="C182" s="36" t="s">
        <v>398</v>
      </c>
      <c r="D182" s="12" t="s">
        <v>392</v>
      </c>
      <c r="E182" s="13">
        <v>37577.21</v>
      </c>
      <c r="F182" s="14">
        <v>0.65</v>
      </c>
      <c r="G182" s="13">
        <v>24425.23</v>
      </c>
      <c r="H182" s="20">
        <v>1.19</v>
      </c>
      <c r="I182" s="10">
        <v>0.80437000000000003</v>
      </c>
      <c r="J182" s="10">
        <v>1</v>
      </c>
      <c r="K182" s="58">
        <v>0</v>
      </c>
      <c r="L182" s="15">
        <v>23379.84</v>
      </c>
    </row>
    <row r="183" spans="1:12" s="16" customFormat="1" ht="15.75" x14ac:dyDescent="0.25">
      <c r="A183" s="52">
        <v>219</v>
      </c>
      <c r="B183" s="35" t="s">
        <v>399</v>
      </c>
      <c r="C183" s="36" t="s">
        <v>400</v>
      </c>
      <c r="D183" s="12" t="s">
        <v>392</v>
      </c>
      <c r="E183" s="13">
        <v>37577.21</v>
      </c>
      <c r="F183" s="14">
        <v>0.65</v>
      </c>
      <c r="G183" s="13">
        <v>24425.23</v>
      </c>
      <c r="H183" s="20">
        <v>2.11</v>
      </c>
      <c r="I183" s="10">
        <v>0.80437000000000003</v>
      </c>
      <c r="J183" s="10">
        <v>1</v>
      </c>
      <c r="K183" s="58">
        <v>0</v>
      </c>
      <c r="L183" s="15">
        <v>41455.01</v>
      </c>
    </row>
    <row r="184" spans="1:12" s="16" customFormat="1" ht="15.75" x14ac:dyDescent="0.25">
      <c r="A184" s="52">
        <v>220</v>
      </c>
      <c r="B184" s="35" t="s">
        <v>401</v>
      </c>
      <c r="C184" s="36" t="s">
        <v>402</v>
      </c>
      <c r="D184" s="12" t="s">
        <v>392</v>
      </c>
      <c r="E184" s="13">
        <v>37577.21</v>
      </c>
      <c r="F184" s="14">
        <v>0.65</v>
      </c>
      <c r="G184" s="13">
        <v>24425.23</v>
      </c>
      <c r="H184" s="20">
        <v>2.33</v>
      </c>
      <c r="I184" s="10">
        <v>0.80437000000000003</v>
      </c>
      <c r="J184" s="10">
        <v>1</v>
      </c>
      <c r="K184" s="58">
        <v>0</v>
      </c>
      <c r="L184" s="15">
        <v>45777.33</v>
      </c>
    </row>
    <row r="185" spans="1:12" s="16" customFormat="1" ht="15.75" x14ac:dyDescent="0.25">
      <c r="A185" s="52">
        <v>221</v>
      </c>
      <c r="B185" s="35" t="s">
        <v>403</v>
      </c>
      <c r="C185" s="36" t="s">
        <v>404</v>
      </c>
      <c r="D185" s="12" t="s">
        <v>392</v>
      </c>
      <c r="E185" s="13">
        <v>37577.21</v>
      </c>
      <c r="F185" s="14">
        <v>0.65</v>
      </c>
      <c r="G185" s="13">
        <v>24425.23</v>
      </c>
      <c r="H185" s="20">
        <v>0.51</v>
      </c>
      <c r="I185" s="10">
        <v>0.80437000000000003</v>
      </c>
      <c r="J185" s="10">
        <v>1</v>
      </c>
      <c r="K185" s="58">
        <v>0</v>
      </c>
      <c r="L185" s="15">
        <v>10019.93</v>
      </c>
    </row>
    <row r="186" spans="1:12" s="16" customFormat="1" ht="15.75" x14ac:dyDescent="0.25">
      <c r="A186" s="52">
        <v>222</v>
      </c>
      <c r="B186" s="35" t="s">
        <v>405</v>
      </c>
      <c r="C186" s="36" t="s">
        <v>406</v>
      </c>
      <c r="D186" s="12" t="s">
        <v>392</v>
      </c>
      <c r="E186" s="13">
        <v>37577.21</v>
      </c>
      <c r="F186" s="14">
        <v>0.65</v>
      </c>
      <c r="G186" s="13">
        <v>24425.23</v>
      </c>
      <c r="H186" s="20">
        <v>0.66</v>
      </c>
      <c r="I186" s="10">
        <v>1</v>
      </c>
      <c r="J186" s="10">
        <v>1</v>
      </c>
      <c r="K186" s="58">
        <v>0</v>
      </c>
      <c r="L186" s="15">
        <v>16120.65</v>
      </c>
    </row>
    <row r="187" spans="1:12" s="16" customFormat="1" ht="15.75" x14ac:dyDescent="0.25">
      <c r="A187" s="52">
        <v>223</v>
      </c>
      <c r="B187" s="35" t="s">
        <v>407</v>
      </c>
      <c r="C187" s="36" t="s">
        <v>408</v>
      </c>
      <c r="D187" s="12" t="s">
        <v>409</v>
      </c>
      <c r="E187" s="13">
        <v>37577.21</v>
      </c>
      <c r="F187" s="14">
        <v>0.65</v>
      </c>
      <c r="G187" s="13">
        <v>24425.23</v>
      </c>
      <c r="H187" s="20">
        <v>1.1100000000000001</v>
      </c>
      <c r="I187" s="10">
        <v>0.80437000000000003</v>
      </c>
      <c r="J187" s="10">
        <v>1</v>
      </c>
      <c r="K187" s="58">
        <v>0</v>
      </c>
      <c r="L187" s="15">
        <v>21808.080000000002</v>
      </c>
    </row>
    <row r="188" spans="1:12" s="16" customFormat="1" ht="15.75" x14ac:dyDescent="0.25">
      <c r="A188" s="52">
        <v>224</v>
      </c>
      <c r="B188" s="35" t="s">
        <v>410</v>
      </c>
      <c r="C188" s="36" t="s">
        <v>411</v>
      </c>
      <c r="D188" s="12" t="s">
        <v>409</v>
      </c>
      <c r="E188" s="13">
        <v>37577.21</v>
      </c>
      <c r="F188" s="14">
        <v>0.65</v>
      </c>
      <c r="G188" s="13">
        <v>24425.23</v>
      </c>
      <c r="H188" s="20">
        <v>0.39</v>
      </c>
      <c r="I188" s="10">
        <v>0.80437000000000003</v>
      </c>
      <c r="J188" s="10">
        <v>1</v>
      </c>
      <c r="K188" s="58">
        <v>0</v>
      </c>
      <c r="L188" s="15">
        <v>7662.3</v>
      </c>
    </row>
    <row r="189" spans="1:12" s="16" customFormat="1" ht="15.75" x14ac:dyDescent="0.25">
      <c r="A189" s="52">
        <v>225</v>
      </c>
      <c r="B189" s="35" t="s">
        <v>412</v>
      </c>
      <c r="C189" s="36" t="s">
        <v>413</v>
      </c>
      <c r="D189" s="12" t="s">
        <v>409</v>
      </c>
      <c r="E189" s="13">
        <v>37577.21</v>
      </c>
      <c r="F189" s="14">
        <v>0.65</v>
      </c>
      <c r="G189" s="13">
        <v>24425.23</v>
      </c>
      <c r="H189" s="20">
        <v>1.85</v>
      </c>
      <c r="I189" s="10">
        <v>0.80437000000000003</v>
      </c>
      <c r="J189" s="10">
        <v>1</v>
      </c>
      <c r="K189" s="58">
        <v>0</v>
      </c>
      <c r="L189" s="15">
        <v>36346.81</v>
      </c>
    </row>
    <row r="190" spans="1:12" s="16" customFormat="1" ht="15.75" x14ac:dyDescent="0.25">
      <c r="A190" s="52">
        <v>226</v>
      </c>
      <c r="B190" s="35" t="s">
        <v>414</v>
      </c>
      <c r="C190" s="36" t="s">
        <v>415</v>
      </c>
      <c r="D190" s="12" t="s">
        <v>409</v>
      </c>
      <c r="E190" s="13">
        <v>37577.21</v>
      </c>
      <c r="F190" s="14">
        <v>0.65</v>
      </c>
      <c r="G190" s="13">
        <v>24425.23</v>
      </c>
      <c r="H190" s="20">
        <v>2.12</v>
      </c>
      <c r="I190" s="10">
        <v>1</v>
      </c>
      <c r="J190" s="10">
        <v>1</v>
      </c>
      <c r="K190" s="58">
        <v>0</v>
      </c>
      <c r="L190" s="15">
        <v>51781.49</v>
      </c>
    </row>
    <row r="191" spans="1:12" s="16" customFormat="1" ht="15.75" x14ac:dyDescent="0.25">
      <c r="A191" s="52">
        <v>227</v>
      </c>
      <c r="B191" s="35" t="s">
        <v>416</v>
      </c>
      <c r="C191" s="36" t="s">
        <v>417</v>
      </c>
      <c r="D191" s="12" t="s">
        <v>418</v>
      </c>
      <c r="E191" s="13">
        <v>37577.21</v>
      </c>
      <c r="F191" s="14">
        <v>0.65</v>
      </c>
      <c r="G191" s="13">
        <v>24425.23</v>
      </c>
      <c r="H191" s="20">
        <v>0.85</v>
      </c>
      <c r="I191" s="10">
        <v>1</v>
      </c>
      <c r="J191" s="10">
        <v>1</v>
      </c>
      <c r="K191" s="58">
        <v>0</v>
      </c>
      <c r="L191" s="15">
        <v>20761.45</v>
      </c>
    </row>
    <row r="192" spans="1:12" s="16" customFormat="1" ht="20.25" customHeight="1" x14ac:dyDescent="0.25">
      <c r="A192" s="52">
        <v>228</v>
      </c>
      <c r="B192" s="35" t="s">
        <v>419</v>
      </c>
      <c r="C192" s="36" t="s">
        <v>420</v>
      </c>
      <c r="D192" s="12" t="s">
        <v>418</v>
      </c>
      <c r="E192" s="13">
        <v>37577.21</v>
      </c>
      <c r="F192" s="14">
        <v>0.65</v>
      </c>
      <c r="G192" s="13">
        <v>24425.23</v>
      </c>
      <c r="H192" s="20">
        <v>2.48</v>
      </c>
      <c r="I192" s="10">
        <v>1</v>
      </c>
      <c r="J192" s="10">
        <v>1</v>
      </c>
      <c r="K192" s="58">
        <v>0</v>
      </c>
      <c r="L192" s="15">
        <v>60574.57</v>
      </c>
    </row>
    <row r="193" spans="1:13" s="16" customFormat="1" ht="30" x14ac:dyDescent="0.25">
      <c r="A193" s="52">
        <v>229</v>
      </c>
      <c r="B193" s="35" t="s">
        <v>421</v>
      </c>
      <c r="C193" s="36" t="s">
        <v>422</v>
      </c>
      <c r="D193" s="12" t="s">
        <v>418</v>
      </c>
      <c r="E193" s="13">
        <v>37577.21</v>
      </c>
      <c r="F193" s="14">
        <v>0.65</v>
      </c>
      <c r="G193" s="13">
        <v>24425.23</v>
      </c>
      <c r="H193" s="20">
        <v>0.91</v>
      </c>
      <c r="I193" s="10">
        <v>1</v>
      </c>
      <c r="J193" s="10">
        <v>1</v>
      </c>
      <c r="K193" s="58">
        <v>0</v>
      </c>
      <c r="L193" s="15">
        <v>22226.959999999999</v>
      </c>
    </row>
    <row r="194" spans="1:13" s="16" customFormat="1" ht="15.75" x14ac:dyDescent="0.25">
      <c r="A194" s="52">
        <v>230</v>
      </c>
      <c r="B194" s="35" t="s">
        <v>423</v>
      </c>
      <c r="C194" s="36" t="s">
        <v>424</v>
      </c>
      <c r="D194" s="12" t="s">
        <v>418</v>
      </c>
      <c r="E194" s="13">
        <v>37577.21</v>
      </c>
      <c r="F194" s="14">
        <v>0.65</v>
      </c>
      <c r="G194" s="13">
        <v>24425.23</v>
      </c>
      <c r="H194" s="20">
        <v>1.28</v>
      </c>
      <c r="I194" s="10">
        <v>0.80437000000000003</v>
      </c>
      <c r="J194" s="10">
        <v>1</v>
      </c>
      <c r="K194" s="58">
        <v>0</v>
      </c>
      <c r="L194" s="15">
        <v>25148.06</v>
      </c>
    </row>
    <row r="195" spans="1:13" s="16" customFormat="1" ht="15.75" x14ac:dyDescent="0.25">
      <c r="A195" s="52">
        <v>231</v>
      </c>
      <c r="B195" s="35" t="s">
        <v>425</v>
      </c>
      <c r="C195" s="36" t="s">
        <v>426</v>
      </c>
      <c r="D195" s="12" t="s">
        <v>418</v>
      </c>
      <c r="E195" s="13">
        <v>37577.21</v>
      </c>
      <c r="F195" s="14">
        <v>0.65</v>
      </c>
      <c r="G195" s="13">
        <v>24425.23</v>
      </c>
      <c r="H195" s="20">
        <v>1.1100000000000001</v>
      </c>
      <c r="I195" s="10">
        <v>0.80437000000000003</v>
      </c>
      <c r="J195" s="10">
        <v>1</v>
      </c>
      <c r="K195" s="58">
        <v>0</v>
      </c>
      <c r="L195" s="15">
        <v>21808.080000000002</v>
      </c>
    </row>
    <row r="196" spans="1:13" s="16" customFormat="1" ht="15.75" x14ac:dyDescent="0.25">
      <c r="A196" s="52">
        <v>232</v>
      </c>
      <c r="B196" s="35" t="s">
        <v>427</v>
      </c>
      <c r="C196" s="36" t="s">
        <v>428</v>
      </c>
      <c r="D196" s="12" t="s">
        <v>418</v>
      </c>
      <c r="E196" s="13">
        <v>37577.21</v>
      </c>
      <c r="F196" s="14">
        <v>0.65</v>
      </c>
      <c r="G196" s="13">
        <v>24425.23</v>
      </c>
      <c r="H196" s="20">
        <v>1.25</v>
      </c>
      <c r="I196" s="10">
        <v>0.80437000000000003</v>
      </c>
      <c r="J196" s="10">
        <v>1</v>
      </c>
      <c r="K196" s="58">
        <v>0</v>
      </c>
      <c r="L196" s="15">
        <v>24558.65</v>
      </c>
      <c r="M196" s="16">
        <v>112.61262420841271</v>
      </c>
    </row>
    <row r="197" spans="1:13" s="16" customFormat="1" ht="15.75" x14ac:dyDescent="0.25">
      <c r="A197" s="52">
        <v>233</v>
      </c>
      <c r="B197" s="35" t="s">
        <v>429</v>
      </c>
      <c r="C197" s="36" t="s">
        <v>430</v>
      </c>
      <c r="D197" s="12" t="s">
        <v>431</v>
      </c>
      <c r="E197" s="13">
        <v>37577.21</v>
      </c>
      <c r="F197" s="14">
        <v>0.65</v>
      </c>
      <c r="G197" s="13">
        <v>24425.23</v>
      </c>
      <c r="H197" s="20">
        <v>1.78</v>
      </c>
      <c r="I197" s="10">
        <v>0.80437000000000003</v>
      </c>
      <c r="J197" s="10">
        <v>1</v>
      </c>
      <c r="K197" s="58">
        <v>0</v>
      </c>
      <c r="L197" s="15">
        <v>34971.519999999997</v>
      </c>
    </row>
    <row r="198" spans="1:13" s="16" customFormat="1" ht="15.75" x14ac:dyDescent="0.25">
      <c r="A198" s="52">
        <v>234</v>
      </c>
      <c r="B198" s="35" t="s">
        <v>432</v>
      </c>
      <c r="C198" s="36" t="s">
        <v>433</v>
      </c>
      <c r="D198" s="12" t="s">
        <v>431</v>
      </c>
      <c r="E198" s="13">
        <v>37577.21</v>
      </c>
      <c r="F198" s="14">
        <v>0.65</v>
      </c>
      <c r="G198" s="13">
        <v>24425.23</v>
      </c>
      <c r="H198" s="20">
        <v>1.67</v>
      </c>
      <c r="I198" s="10">
        <v>0.80437000000000003</v>
      </c>
      <c r="J198" s="10">
        <v>1</v>
      </c>
      <c r="K198" s="58">
        <v>0</v>
      </c>
      <c r="L198" s="15">
        <v>32810.36</v>
      </c>
    </row>
    <row r="199" spans="1:13" s="16" customFormat="1" ht="15.75" x14ac:dyDescent="0.25">
      <c r="A199" s="52">
        <v>235</v>
      </c>
      <c r="B199" s="35" t="s">
        <v>434</v>
      </c>
      <c r="C199" s="36" t="s">
        <v>435</v>
      </c>
      <c r="D199" s="12" t="s">
        <v>431</v>
      </c>
      <c r="E199" s="13">
        <v>37577.21</v>
      </c>
      <c r="F199" s="14">
        <v>0.65</v>
      </c>
      <c r="G199" s="13">
        <v>24425.23</v>
      </c>
      <c r="H199" s="20">
        <v>0.87</v>
      </c>
      <c r="I199" s="10">
        <v>1</v>
      </c>
      <c r="J199" s="10">
        <v>1</v>
      </c>
      <c r="K199" s="58">
        <v>0</v>
      </c>
      <c r="L199" s="15">
        <v>21249.95</v>
      </c>
    </row>
    <row r="200" spans="1:13" s="16" customFormat="1" ht="15.75" x14ac:dyDescent="0.25">
      <c r="A200" s="52">
        <v>236</v>
      </c>
      <c r="B200" s="35" t="s">
        <v>436</v>
      </c>
      <c r="C200" s="36" t="s">
        <v>437</v>
      </c>
      <c r="D200" s="12" t="s">
        <v>431</v>
      </c>
      <c r="E200" s="13">
        <v>37577.21</v>
      </c>
      <c r="F200" s="14">
        <v>0.65</v>
      </c>
      <c r="G200" s="13">
        <v>24425.23</v>
      </c>
      <c r="H200" s="20">
        <v>1.57</v>
      </c>
      <c r="I200" s="10">
        <v>0.80437000000000003</v>
      </c>
      <c r="J200" s="10">
        <v>1</v>
      </c>
      <c r="K200" s="58">
        <v>0</v>
      </c>
      <c r="L200" s="15">
        <v>30845.67</v>
      </c>
    </row>
    <row r="201" spans="1:13" s="16" customFormat="1" ht="15.75" x14ac:dyDescent="0.25">
      <c r="A201" s="52">
        <v>237</v>
      </c>
      <c r="B201" s="35" t="s">
        <v>438</v>
      </c>
      <c r="C201" s="36" t="s">
        <v>439</v>
      </c>
      <c r="D201" s="12" t="s">
        <v>440</v>
      </c>
      <c r="E201" s="13">
        <v>37577.21</v>
      </c>
      <c r="F201" s="14">
        <v>0.65</v>
      </c>
      <c r="G201" s="13">
        <v>24425.23</v>
      </c>
      <c r="H201" s="20">
        <v>0.85</v>
      </c>
      <c r="I201" s="10">
        <v>1</v>
      </c>
      <c r="J201" s="10">
        <v>1</v>
      </c>
      <c r="K201" s="58">
        <v>0</v>
      </c>
      <c r="L201" s="15">
        <v>20761.45</v>
      </c>
    </row>
    <row r="202" spans="1:13" s="16" customFormat="1" ht="15.75" x14ac:dyDescent="0.25">
      <c r="A202" s="52">
        <v>238</v>
      </c>
      <c r="B202" s="35" t="s">
        <v>441</v>
      </c>
      <c r="C202" s="36" t="s">
        <v>442</v>
      </c>
      <c r="D202" s="12" t="s">
        <v>440</v>
      </c>
      <c r="E202" s="13">
        <v>37577.21</v>
      </c>
      <c r="F202" s="14">
        <v>0.65</v>
      </c>
      <c r="G202" s="13">
        <v>24425.23</v>
      </c>
      <c r="H202" s="20">
        <v>1.32</v>
      </c>
      <c r="I202" s="10">
        <v>1</v>
      </c>
      <c r="J202" s="10">
        <v>1</v>
      </c>
      <c r="K202" s="58">
        <v>0</v>
      </c>
      <c r="L202" s="15">
        <v>32241.3</v>
      </c>
    </row>
    <row r="203" spans="1:13" s="16" customFormat="1" ht="15.75" x14ac:dyDescent="0.25">
      <c r="A203" s="52">
        <v>239</v>
      </c>
      <c r="B203" s="35" t="s">
        <v>443</v>
      </c>
      <c r="C203" s="36" t="s">
        <v>444</v>
      </c>
      <c r="D203" s="12" t="s">
        <v>440</v>
      </c>
      <c r="E203" s="13">
        <v>37577.21</v>
      </c>
      <c r="F203" s="14">
        <v>0.65</v>
      </c>
      <c r="G203" s="13">
        <v>24425.23</v>
      </c>
      <c r="H203" s="20">
        <v>1.05</v>
      </c>
      <c r="I203" s="10">
        <v>1</v>
      </c>
      <c r="J203" s="10">
        <v>1</v>
      </c>
      <c r="K203" s="58">
        <v>0</v>
      </c>
      <c r="L203" s="15">
        <v>25646.49</v>
      </c>
    </row>
    <row r="204" spans="1:13" s="16" customFormat="1" ht="15.75" x14ac:dyDescent="0.25">
      <c r="A204" s="52">
        <v>240</v>
      </c>
      <c r="B204" s="35" t="s">
        <v>445</v>
      </c>
      <c r="C204" s="36" t="s">
        <v>446</v>
      </c>
      <c r="D204" s="12" t="s">
        <v>440</v>
      </c>
      <c r="E204" s="13">
        <v>37577.21</v>
      </c>
      <c r="F204" s="14">
        <v>0.65</v>
      </c>
      <c r="G204" s="13">
        <v>24425.23</v>
      </c>
      <c r="H204" s="20">
        <v>1.01</v>
      </c>
      <c r="I204" s="10">
        <v>1</v>
      </c>
      <c r="J204" s="10">
        <v>1</v>
      </c>
      <c r="K204" s="58">
        <v>0</v>
      </c>
      <c r="L204" s="15">
        <v>24669.48</v>
      </c>
    </row>
    <row r="205" spans="1:13" s="16" customFormat="1" ht="15.75" x14ac:dyDescent="0.25">
      <c r="A205" s="52">
        <v>241</v>
      </c>
      <c r="B205" s="35" t="s">
        <v>447</v>
      </c>
      <c r="C205" s="36" t="s">
        <v>448</v>
      </c>
      <c r="D205" s="12" t="s">
        <v>440</v>
      </c>
      <c r="E205" s="13">
        <v>37577.21</v>
      </c>
      <c r="F205" s="14">
        <v>0.65</v>
      </c>
      <c r="G205" s="13">
        <v>24425.23</v>
      </c>
      <c r="H205" s="20">
        <v>2.11</v>
      </c>
      <c r="I205" s="10">
        <v>1</v>
      </c>
      <c r="J205" s="10">
        <v>1</v>
      </c>
      <c r="K205" s="58">
        <v>0</v>
      </c>
      <c r="L205" s="15">
        <v>51537.24</v>
      </c>
    </row>
    <row r="206" spans="1:13" s="16" customFormat="1" ht="15.75" x14ac:dyDescent="0.25">
      <c r="A206" s="52">
        <v>242</v>
      </c>
      <c r="B206" s="35" t="s">
        <v>449</v>
      </c>
      <c r="C206" s="36" t="s">
        <v>450</v>
      </c>
      <c r="D206" s="12" t="s">
        <v>440</v>
      </c>
      <c r="E206" s="13">
        <v>37577.21</v>
      </c>
      <c r="F206" s="14">
        <v>0.65</v>
      </c>
      <c r="G206" s="13">
        <v>24425.23</v>
      </c>
      <c r="H206" s="20">
        <v>3.97</v>
      </c>
      <c r="I206" s="10">
        <v>1</v>
      </c>
      <c r="J206" s="10">
        <v>1</v>
      </c>
      <c r="K206" s="58">
        <v>0</v>
      </c>
      <c r="L206" s="15">
        <v>96968.16</v>
      </c>
    </row>
    <row r="207" spans="1:13" s="16" customFormat="1" ht="15.75" x14ac:dyDescent="0.25">
      <c r="A207" s="52">
        <v>243</v>
      </c>
      <c r="B207" s="35" t="s">
        <v>451</v>
      </c>
      <c r="C207" s="36" t="s">
        <v>452</v>
      </c>
      <c r="D207" s="12" t="s">
        <v>440</v>
      </c>
      <c r="E207" s="13">
        <v>37577.21</v>
      </c>
      <c r="F207" s="14">
        <v>0.65</v>
      </c>
      <c r="G207" s="13">
        <v>24425.23</v>
      </c>
      <c r="H207" s="20">
        <v>4.3099999999999996</v>
      </c>
      <c r="I207" s="10">
        <v>0.80437000000000003</v>
      </c>
      <c r="J207" s="10">
        <v>1</v>
      </c>
      <c r="K207" s="58">
        <v>0</v>
      </c>
      <c r="L207" s="15">
        <v>84678.23</v>
      </c>
    </row>
    <row r="208" spans="1:13" s="16" customFormat="1" ht="15.75" x14ac:dyDescent="0.25">
      <c r="A208" s="52">
        <v>244</v>
      </c>
      <c r="B208" s="35" t="s">
        <v>453</v>
      </c>
      <c r="C208" s="36" t="s">
        <v>454</v>
      </c>
      <c r="D208" s="12" t="s">
        <v>440</v>
      </c>
      <c r="E208" s="13">
        <v>37577.21</v>
      </c>
      <c r="F208" s="14">
        <v>0.65</v>
      </c>
      <c r="G208" s="13">
        <v>24425.23</v>
      </c>
      <c r="H208" s="20">
        <v>1.2</v>
      </c>
      <c r="I208" s="10">
        <v>0.80437000000000003</v>
      </c>
      <c r="J208" s="10">
        <v>1</v>
      </c>
      <c r="K208" s="58">
        <v>0</v>
      </c>
      <c r="L208" s="15">
        <v>23576.31</v>
      </c>
    </row>
    <row r="209" spans="1:12" s="16" customFormat="1" ht="15.75" x14ac:dyDescent="0.25">
      <c r="A209" s="52">
        <v>245</v>
      </c>
      <c r="B209" s="35" t="s">
        <v>455</v>
      </c>
      <c r="C209" s="36" t="s">
        <v>456</v>
      </c>
      <c r="D209" s="12" t="s">
        <v>440</v>
      </c>
      <c r="E209" s="13">
        <v>37577.21</v>
      </c>
      <c r="F209" s="14">
        <v>0.65</v>
      </c>
      <c r="G209" s="13">
        <v>24425.23</v>
      </c>
      <c r="H209" s="20">
        <v>2.37</v>
      </c>
      <c r="I209" s="10">
        <v>0.80437000000000003</v>
      </c>
      <c r="J209" s="10">
        <v>1</v>
      </c>
      <c r="K209" s="58">
        <v>0</v>
      </c>
      <c r="L209" s="15">
        <v>46563.21</v>
      </c>
    </row>
    <row r="210" spans="1:12" s="16" customFormat="1" ht="15.75" x14ac:dyDescent="0.25">
      <c r="A210" s="52">
        <v>246</v>
      </c>
      <c r="B210" s="35" t="s">
        <v>457</v>
      </c>
      <c r="C210" s="36" t="s">
        <v>458</v>
      </c>
      <c r="D210" s="12" t="s">
        <v>440</v>
      </c>
      <c r="E210" s="13">
        <v>37577.21</v>
      </c>
      <c r="F210" s="14">
        <v>0.65</v>
      </c>
      <c r="G210" s="13">
        <v>24425.23</v>
      </c>
      <c r="H210" s="20">
        <v>4.13</v>
      </c>
      <c r="I210" s="10">
        <v>0.80437000000000003</v>
      </c>
      <c r="J210" s="10">
        <v>1</v>
      </c>
      <c r="K210" s="58">
        <v>0</v>
      </c>
      <c r="L210" s="15">
        <v>81141.789999999994</v>
      </c>
    </row>
    <row r="211" spans="1:12" s="16" customFormat="1" ht="15.75" x14ac:dyDescent="0.25">
      <c r="A211" s="52">
        <v>247</v>
      </c>
      <c r="B211" s="35" t="s">
        <v>459</v>
      </c>
      <c r="C211" s="36" t="s">
        <v>460</v>
      </c>
      <c r="D211" s="12" t="s">
        <v>440</v>
      </c>
      <c r="E211" s="13">
        <v>37577.21</v>
      </c>
      <c r="F211" s="14">
        <v>0.65</v>
      </c>
      <c r="G211" s="13">
        <v>24425.23</v>
      </c>
      <c r="H211" s="20">
        <v>6.08</v>
      </c>
      <c r="I211" s="10">
        <v>0.80437000000000003</v>
      </c>
      <c r="J211" s="10">
        <v>1</v>
      </c>
      <c r="K211" s="58">
        <v>0</v>
      </c>
      <c r="L211" s="15">
        <v>119453.29</v>
      </c>
    </row>
    <row r="212" spans="1:12" s="16" customFormat="1" ht="15.75" x14ac:dyDescent="0.25">
      <c r="A212" s="52">
        <v>248</v>
      </c>
      <c r="B212" s="35" t="s">
        <v>461</v>
      </c>
      <c r="C212" s="36" t="s">
        <v>462</v>
      </c>
      <c r="D212" s="12" t="s">
        <v>440</v>
      </c>
      <c r="E212" s="13">
        <v>37577.21</v>
      </c>
      <c r="F212" s="14">
        <v>0.65</v>
      </c>
      <c r="G212" s="13">
        <v>24425.23</v>
      </c>
      <c r="H212" s="20">
        <v>7.12</v>
      </c>
      <c r="I212" s="10">
        <v>0.80437000000000003</v>
      </c>
      <c r="J212" s="10">
        <v>1</v>
      </c>
      <c r="K212" s="58">
        <v>0</v>
      </c>
      <c r="L212" s="15">
        <v>139886.09</v>
      </c>
    </row>
    <row r="213" spans="1:12" s="16" customFormat="1" ht="15.75" x14ac:dyDescent="0.25">
      <c r="A213" s="52">
        <v>249</v>
      </c>
      <c r="B213" s="35" t="s">
        <v>463</v>
      </c>
      <c r="C213" s="36" t="s">
        <v>464</v>
      </c>
      <c r="D213" s="12" t="s">
        <v>465</v>
      </c>
      <c r="E213" s="13">
        <v>37577.21</v>
      </c>
      <c r="F213" s="14">
        <v>0.65</v>
      </c>
      <c r="G213" s="13">
        <v>24425.23</v>
      </c>
      <c r="H213" s="20">
        <v>0.79</v>
      </c>
      <c r="I213" s="10">
        <v>1</v>
      </c>
      <c r="J213" s="10">
        <v>1</v>
      </c>
      <c r="K213" s="58">
        <v>0</v>
      </c>
      <c r="L213" s="15">
        <v>19295.93</v>
      </c>
    </row>
    <row r="214" spans="1:12" s="16" customFormat="1" ht="15.75" x14ac:dyDescent="0.25">
      <c r="A214" s="52">
        <v>250</v>
      </c>
      <c r="B214" s="35" t="s">
        <v>466</v>
      </c>
      <c r="C214" s="36" t="s">
        <v>467</v>
      </c>
      <c r="D214" s="12" t="s">
        <v>468</v>
      </c>
      <c r="E214" s="13">
        <v>37577.21</v>
      </c>
      <c r="F214" s="14">
        <v>0.65</v>
      </c>
      <c r="G214" s="13">
        <v>24425.23</v>
      </c>
      <c r="H214" s="20">
        <v>0.74</v>
      </c>
      <c r="I214" s="10">
        <v>0.80437000000000003</v>
      </c>
      <c r="J214" s="10">
        <v>1</v>
      </c>
      <c r="K214" s="58">
        <v>0</v>
      </c>
      <c r="L214" s="15">
        <v>14538.72</v>
      </c>
    </row>
    <row r="215" spans="1:12" s="16" customFormat="1" ht="30" x14ac:dyDescent="0.25">
      <c r="A215" s="52">
        <v>251</v>
      </c>
      <c r="B215" s="35" t="s">
        <v>469</v>
      </c>
      <c r="C215" s="36" t="s">
        <v>470</v>
      </c>
      <c r="D215" s="12" t="s">
        <v>468</v>
      </c>
      <c r="E215" s="13">
        <v>37577.21</v>
      </c>
      <c r="F215" s="14">
        <v>0.65</v>
      </c>
      <c r="G215" s="13">
        <v>24425.23</v>
      </c>
      <c r="H215" s="20">
        <v>0.69</v>
      </c>
      <c r="I215" s="10">
        <v>1</v>
      </c>
      <c r="J215" s="10">
        <v>1</v>
      </c>
      <c r="K215" s="58">
        <v>0</v>
      </c>
      <c r="L215" s="15">
        <v>16853.41</v>
      </c>
    </row>
    <row r="216" spans="1:12" s="16" customFormat="1" ht="15.75" x14ac:dyDescent="0.25">
      <c r="A216" s="52">
        <v>252</v>
      </c>
      <c r="B216" s="35" t="s">
        <v>471</v>
      </c>
      <c r="C216" s="36" t="s">
        <v>472</v>
      </c>
      <c r="D216" s="12" t="s">
        <v>468</v>
      </c>
      <c r="E216" s="13">
        <v>37577.21</v>
      </c>
      <c r="F216" s="14">
        <v>0.65</v>
      </c>
      <c r="G216" s="13">
        <v>24425.23</v>
      </c>
      <c r="H216" s="20">
        <v>0.72</v>
      </c>
      <c r="I216" s="10">
        <v>0.80437000000000003</v>
      </c>
      <c r="J216" s="10">
        <v>1</v>
      </c>
      <c r="K216" s="58">
        <v>0</v>
      </c>
      <c r="L216" s="15">
        <v>14145.78</v>
      </c>
    </row>
    <row r="217" spans="1:12" s="16" customFormat="1" ht="15.75" x14ac:dyDescent="0.25">
      <c r="A217" s="52">
        <v>253</v>
      </c>
      <c r="B217" s="35" t="s">
        <v>473</v>
      </c>
      <c r="C217" s="36" t="s">
        <v>474</v>
      </c>
      <c r="D217" s="12" t="s">
        <v>468</v>
      </c>
      <c r="E217" s="13">
        <v>37577.21</v>
      </c>
      <c r="F217" s="14">
        <v>0.65</v>
      </c>
      <c r="G217" s="13">
        <v>24425.23</v>
      </c>
      <c r="H217" s="20">
        <v>0.59</v>
      </c>
      <c r="I217" s="10">
        <v>0.80437000000000003</v>
      </c>
      <c r="J217" s="10">
        <v>1</v>
      </c>
      <c r="K217" s="58">
        <v>0</v>
      </c>
      <c r="L217" s="15">
        <v>11591.68</v>
      </c>
    </row>
    <row r="218" spans="1:12" s="16" customFormat="1" ht="15.75" x14ac:dyDescent="0.25">
      <c r="A218" s="52">
        <v>254</v>
      </c>
      <c r="B218" s="35" t="s">
        <v>475</v>
      </c>
      <c r="C218" s="36" t="s">
        <v>476</v>
      </c>
      <c r="D218" s="12" t="s">
        <v>468</v>
      </c>
      <c r="E218" s="13">
        <v>37577.21</v>
      </c>
      <c r="F218" s="14">
        <v>0.65</v>
      </c>
      <c r="G218" s="13">
        <v>24425.23</v>
      </c>
      <c r="H218" s="20">
        <v>0.7</v>
      </c>
      <c r="I218" s="10">
        <v>0.80437000000000003</v>
      </c>
      <c r="J218" s="10">
        <v>1</v>
      </c>
      <c r="K218" s="58">
        <v>0</v>
      </c>
      <c r="L218" s="15">
        <v>13752.85</v>
      </c>
    </row>
    <row r="219" spans="1:12" s="16" customFormat="1" ht="15.75" x14ac:dyDescent="0.25">
      <c r="A219" s="52">
        <v>255</v>
      </c>
      <c r="B219" s="35" t="s">
        <v>477</v>
      </c>
      <c r="C219" s="36" t="s">
        <v>478</v>
      </c>
      <c r="D219" s="12" t="s">
        <v>468</v>
      </c>
      <c r="E219" s="13">
        <v>37577.21</v>
      </c>
      <c r="F219" s="14">
        <v>0.65</v>
      </c>
      <c r="G219" s="13">
        <v>24425.23</v>
      </c>
      <c r="H219" s="20">
        <v>0.78</v>
      </c>
      <c r="I219" s="10">
        <v>0.80437000000000003</v>
      </c>
      <c r="J219" s="10">
        <v>1</v>
      </c>
      <c r="K219" s="58">
        <v>0</v>
      </c>
      <c r="L219" s="15">
        <v>15324.6</v>
      </c>
    </row>
    <row r="220" spans="1:12" s="16" customFormat="1" ht="15.75" x14ac:dyDescent="0.25">
      <c r="A220" s="52">
        <v>256</v>
      </c>
      <c r="B220" s="35" t="s">
        <v>479</v>
      </c>
      <c r="C220" s="36" t="s">
        <v>480</v>
      </c>
      <c r="D220" s="12" t="s">
        <v>468</v>
      </c>
      <c r="E220" s="13">
        <v>37577.21</v>
      </c>
      <c r="F220" s="14">
        <v>0.65</v>
      </c>
      <c r="G220" s="13">
        <v>24425.23</v>
      </c>
      <c r="H220" s="20">
        <v>1.7</v>
      </c>
      <c r="I220" s="10">
        <v>0.80437000000000003</v>
      </c>
      <c r="J220" s="10">
        <v>1</v>
      </c>
      <c r="K220" s="58">
        <v>0</v>
      </c>
      <c r="L220" s="15">
        <v>33399.769999999997</v>
      </c>
    </row>
    <row r="221" spans="1:12" s="16" customFormat="1" ht="15.75" x14ac:dyDescent="0.25">
      <c r="A221" s="52">
        <v>257</v>
      </c>
      <c r="B221" s="35" t="s">
        <v>481</v>
      </c>
      <c r="C221" s="36" t="s">
        <v>482</v>
      </c>
      <c r="D221" s="12" t="s">
        <v>468</v>
      </c>
      <c r="E221" s="13">
        <v>37577.21</v>
      </c>
      <c r="F221" s="14">
        <v>0.65</v>
      </c>
      <c r="G221" s="13">
        <v>24425.23</v>
      </c>
      <c r="H221" s="20">
        <v>0.78</v>
      </c>
      <c r="I221" s="10">
        <v>1</v>
      </c>
      <c r="J221" s="10">
        <v>1</v>
      </c>
      <c r="K221" s="58">
        <v>0</v>
      </c>
      <c r="L221" s="15">
        <v>19051.68</v>
      </c>
    </row>
    <row r="222" spans="1:12" s="16" customFormat="1" ht="15.75" x14ac:dyDescent="0.25">
      <c r="A222" s="52">
        <v>258</v>
      </c>
      <c r="B222" s="35" t="s">
        <v>483</v>
      </c>
      <c r="C222" s="36" t="s">
        <v>484</v>
      </c>
      <c r="D222" s="12" t="s">
        <v>468</v>
      </c>
      <c r="E222" s="13">
        <v>37577.21</v>
      </c>
      <c r="F222" s="14">
        <v>0.65</v>
      </c>
      <c r="G222" s="13">
        <v>24425.23</v>
      </c>
      <c r="H222" s="20">
        <v>1.54</v>
      </c>
      <c r="I222" s="10">
        <v>1</v>
      </c>
      <c r="J222" s="10">
        <v>1</v>
      </c>
      <c r="K222" s="58">
        <v>0</v>
      </c>
      <c r="L222" s="15">
        <v>37614.85</v>
      </c>
    </row>
    <row r="223" spans="1:12" s="16" customFormat="1" ht="15.75" x14ac:dyDescent="0.25">
      <c r="A223" s="52">
        <v>259</v>
      </c>
      <c r="B223" s="35" t="s">
        <v>485</v>
      </c>
      <c r="C223" s="36" t="s">
        <v>486</v>
      </c>
      <c r="D223" s="12" t="s">
        <v>468</v>
      </c>
      <c r="E223" s="13">
        <v>37577.21</v>
      </c>
      <c r="F223" s="14">
        <v>0.65</v>
      </c>
      <c r="G223" s="13">
        <v>24425.23</v>
      </c>
      <c r="H223" s="20">
        <v>0.75</v>
      </c>
      <c r="I223" s="10">
        <v>0.80437000000000003</v>
      </c>
      <c r="J223" s="10">
        <v>1</v>
      </c>
      <c r="K223" s="58">
        <v>0</v>
      </c>
      <c r="L223" s="15">
        <v>14735.19</v>
      </c>
    </row>
    <row r="224" spans="1:12" s="16" customFormat="1" ht="15.75" x14ac:dyDescent="0.25">
      <c r="A224" s="52">
        <v>260</v>
      </c>
      <c r="B224" s="35" t="s">
        <v>487</v>
      </c>
      <c r="C224" s="36" t="s">
        <v>488</v>
      </c>
      <c r="D224" s="12" t="s">
        <v>468</v>
      </c>
      <c r="E224" s="13">
        <v>37577.21</v>
      </c>
      <c r="F224" s="14">
        <v>0.65</v>
      </c>
      <c r="G224" s="13">
        <v>24425.23</v>
      </c>
      <c r="H224" s="20">
        <v>0.89</v>
      </c>
      <c r="I224" s="10">
        <v>1</v>
      </c>
      <c r="J224" s="10">
        <v>1</v>
      </c>
      <c r="K224" s="58">
        <v>0</v>
      </c>
      <c r="L224" s="15">
        <v>21738.45</v>
      </c>
    </row>
    <row r="225" spans="1:12" s="16" customFormat="1" ht="15.75" x14ac:dyDescent="0.25">
      <c r="A225" s="52">
        <v>261</v>
      </c>
      <c r="B225" s="35" t="s">
        <v>489</v>
      </c>
      <c r="C225" s="36" t="s">
        <v>490</v>
      </c>
      <c r="D225" s="12" t="s">
        <v>468</v>
      </c>
      <c r="E225" s="13">
        <v>37577.21</v>
      </c>
      <c r="F225" s="14">
        <v>0.65</v>
      </c>
      <c r="G225" s="13">
        <v>24425.23</v>
      </c>
      <c r="H225" s="20">
        <v>0.53</v>
      </c>
      <c r="I225" s="10">
        <v>1</v>
      </c>
      <c r="J225" s="10">
        <v>1</v>
      </c>
      <c r="K225" s="58">
        <v>0</v>
      </c>
      <c r="L225" s="15">
        <v>12945.37</v>
      </c>
    </row>
    <row r="226" spans="1:12" s="16" customFormat="1" ht="15.75" x14ac:dyDescent="0.25">
      <c r="A226" s="52">
        <v>262</v>
      </c>
      <c r="B226" s="35" t="s">
        <v>491</v>
      </c>
      <c r="C226" s="36" t="s">
        <v>492</v>
      </c>
      <c r="D226" s="12" t="s">
        <v>468</v>
      </c>
      <c r="E226" s="13">
        <v>37577.21</v>
      </c>
      <c r="F226" s="14">
        <v>0.65</v>
      </c>
      <c r="G226" s="13">
        <v>24425.23</v>
      </c>
      <c r="H226" s="20">
        <v>4.07</v>
      </c>
      <c r="I226" s="10">
        <v>0.80437000000000003</v>
      </c>
      <c r="J226" s="10">
        <v>1</v>
      </c>
      <c r="K226" s="58">
        <v>0</v>
      </c>
      <c r="L226" s="15">
        <v>79962.97</v>
      </c>
    </row>
    <row r="227" spans="1:12" s="16" customFormat="1" ht="30" x14ac:dyDescent="0.25">
      <c r="A227" s="52">
        <v>263</v>
      </c>
      <c r="B227" s="35" t="s">
        <v>493</v>
      </c>
      <c r="C227" s="36" t="s">
        <v>494</v>
      </c>
      <c r="D227" s="12" t="s">
        <v>468</v>
      </c>
      <c r="E227" s="13">
        <v>37577.21</v>
      </c>
      <c r="F227" s="14">
        <v>0.65</v>
      </c>
      <c r="G227" s="13">
        <v>24425.23</v>
      </c>
      <c r="H227" s="20">
        <v>1</v>
      </c>
      <c r="I227" s="10">
        <v>1</v>
      </c>
      <c r="J227" s="10">
        <v>1</v>
      </c>
      <c r="K227" s="58">
        <v>0</v>
      </c>
      <c r="L227" s="15">
        <v>24425.23</v>
      </c>
    </row>
    <row r="228" spans="1:12" s="16" customFormat="1" ht="15.75" x14ac:dyDescent="0.25">
      <c r="A228" s="52">
        <v>264</v>
      </c>
      <c r="B228" s="35" t="s">
        <v>495</v>
      </c>
      <c r="C228" s="36" t="s">
        <v>496</v>
      </c>
      <c r="D228" s="12" t="s">
        <v>497</v>
      </c>
      <c r="E228" s="13">
        <v>37577.21</v>
      </c>
      <c r="F228" s="14">
        <v>0.65</v>
      </c>
      <c r="G228" s="13">
        <v>24425.23</v>
      </c>
      <c r="H228" s="20">
        <v>2.0499999999999998</v>
      </c>
      <c r="I228" s="10">
        <v>0.80437000000000003</v>
      </c>
      <c r="J228" s="10">
        <v>1</v>
      </c>
      <c r="K228" s="58">
        <v>0</v>
      </c>
      <c r="L228" s="15">
        <v>40276.19</v>
      </c>
    </row>
    <row r="229" spans="1:12" s="16" customFormat="1" ht="15.75" x14ac:dyDescent="0.25">
      <c r="A229" s="52">
        <v>265</v>
      </c>
      <c r="B229" s="35" t="s">
        <v>498</v>
      </c>
      <c r="C229" s="36" t="s">
        <v>499</v>
      </c>
      <c r="D229" s="12" t="s">
        <v>497</v>
      </c>
      <c r="E229" s="13">
        <v>37577.21</v>
      </c>
      <c r="F229" s="14">
        <v>0.65</v>
      </c>
      <c r="G229" s="13">
        <v>24425.23</v>
      </c>
      <c r="H229" s="20">
        <v>1.54</v>
      </c>
      <c r="I229" s="10">
        <v>0.80437000000000003</v>
      </c>
      <c r="J229" s="10">
        <v>1</v>
      </c>
      <c r="K229" s="58">
        <v>0</v>
      </c>
      <c r="L229" s="15">
        <v>30256.26</v>
      </c>
    </row>
    <row r="230" spans="1:12" s="16" customFormat="1" ht="15.75" x14ac:dyDescent="0.25">
      <c r="A230" s="52">
        <v>266</v>
      </c>
      <c r="B230" s="35" t="s">
        <v>500</v>
      </c>
      <c r="C230" s="36" t="s">
        <v>501</v>
      </c>
      <c r="D230" s="12" t="s">
        <v>497</v>
      </c>
      <c r="E230" s="13">
        <v>37577.21</v>
      </c>
      <c r="F230" s="14">
        <v>0.65</v>
      </c>
      <c r="G230" s="13">
        <v>24425.23</v>
      </c>
      <c r="H230" s="20">
        <v>1.92</v>
      </c>
      <c r="I230" s="10">
        <v>0.80437000000000003</v>
      </c>
      <c r="J230" s="10">
        <v>1</v>
      </c>
      <c r="K230" s="58">
        <v>0</v>
      </c>
      <c r="L230" s="15">
        <v>37722.089999999997</v>
      </c>
    </row>
    <row r="231" spans="1:12" s="16" customFormat="1" ht="15.75" x14ac:dyDescent="0.25">
      <c r="A231" s="52">
        <v>267</v>
      </c>
      <c r="B231" s="35" t="s">
        <v>502</v>
      </c>
      <c r="C231" s="36" t="s">
        <v>503</v>
      </c>
      <c r="D231" s="12" t="s">
        <v>497</v>
      </c>
      <c r="E231" s="13">
        <v>37577.21</v>
      </c>
      <c r="F231" s="14">
        <v>0.65</v>
      </c>
      <c r="G231" s="13">
        <v>24425.23</v>
      </c>
      <c r="H231" s="20">
        <v>2.56</v>
      </c>
      <c r="I231" s="10">
        <v>0.80437000000000003</v>
      </c>
      <c r="J231" s="10">
        <v>1</v>
      </c>
      <c r="K231" s="58">
        <v>0</v>
      </c>
      <c r="L231" s="15">
        <v>50296.12</v>
      </c>
    </row>
    <row r="232" spans="1:12" s="16" customFormat="1" ht="15.75" x14ac:dyDescent="0.25">
      <c r="A232" s="52">
        <v>268</v>
      </c>
      <c r="B232" s="35" t="s">
        <v>504</v>
      </c>
      <c r="C232" s="36" t="s">
        <v>505</v>
      </c>
      <c r="D232" s="12" t="s">
        <v>497</v>
      </c>
      <c r="E232" s="13">
        <v>37577.21</v>
      </c>
      <c r="F232" s="14">
        <v>0.65</v>
      </c>
      <c r="G232" s="13">
        <v>24425.23</v>
      </c>
      <c r="H232" s="20">
        <v>4.12</v>
      </c>
      <c r="I232" s="10">
        <v>0.80437000000000003</v>
      </c>
      <c r="J232" s="10">
        <v>1</v>
      </c>
      <c r="K232" s="58">
        <v>0</v>
      </c>
      <c r="L232" s="15">
        <v>80945.320000000007</v>
      </c>
    </row>
    <row r="233" spans="1:12" s="16" customFormat="1" ht="15.75" x14ac:dyDescent="0.25">
      <c r="A233" s="52">
        <v>269</v>
      </c>
      <c r="B233" s="35" t="s">
        <v>506</v>
      </c>
      <c r="C233" s="36" t="s">
        <v>507</v>
      </c>
      <c r="D233" s="12" t="s">
        <v>508</v>
      </c>
      <c r="E233" s="13">
        <v>37577.21</v>
      </c>
      <c r="F233" s="14">
        <v>0.65</v>
      </c>
      <c r="G233" s="13">
        <v>24425.23</v>
      </c>
      <c r="H233" s="20">
        <v>0.99</v>
      </c>
      <c r="I233" s="10">
        <v>1</v>
      </c>
      <c r="J233" s="10">
        <v>1</v>
      </c>
      <c r="K233" s="58">
        <v>0</v>
      </c>
      <c r="L233" s="15">
        <v>24180.98</v>
      </c>
    </row>
    <row r="234" spans="1:12" s="16" customFormat="1" ht="15.75" x14ac:dyDescent="0.25">
      <c r="A234" s="52">
        <v>270</v>
      </c>
      <c r="B234" s="35" t="s">
        <v>509</v>
      </c>
      <c r="C234" s="36" t="s">
        <v>510</v>
      </c>
      <c r="D234" s="12" t="s">
        <v>508</v>
      </c>
      <c r="E234" s="13">
        <v>37577.21</v>
      </c>
      <c r="F234" s="14">
        <v>0.65</v>
      </c>
      <c r="G234" s="13">
        <v>24425.23</v>
      </c>
      <c r="H234" s="20">
        <v>1.52</v>
      </c>
      <c r="I234" s="10">
        <v>0.80437000000000003</v>
      </c>
      <c r="J234" s="10">
        <v>1</v>
      </c>
      <c r="K234" s="58">
        <v>0</v>
      </c>
      <c r="L234" s="15">
        <v>29863.32</v>
      </c>
    </row>
    <row r="235" spans="1:12" s="16" customFormat="1" ht="15.75" x14ac:dyDescent="0.25">
      <c r="A235" s="52">
        <v>271</v>
      </c>
      <c r="B235" s="35" t="s">
        <v>511</v>
      </c>
      <c r="C235" s="36" t="s">
        <v>512</v>
      </c>
      <c r="D235" s="12" t="s">
        <v>508</v>
      </c>
      <c r="E235" s="13">
        <v>37577.21</v>
      </c>
      <c r="F235" s="14">
        <v>0.65</v>
      </c>
      <c r="G235" s="13">
        <v>24425.23</v>
      </c>
      <c r="H235" s="20">
        <v>0.69</v>
      </c>
      <c r="I235" s="10">
        <v>1</v>
      </c>
      <c r="J235" s="10">
        <v>1</v>
      </c>
      <c r="K235" s="58">
        <v>0</v>
      </c>
      <c r="L235" s="15">
        <v>16853.41</v>
      </c>
    </row>
    <row r="236" spans="1:12" s="16" customFormat="1" ht="15.75" x14ac:dyDescent="0.25">
      <c r="A236" s="52">
        <v>272</v>
      </c>
      <c r="B236" s="35" t="s">
        <v>513</v>
      </c>
      <c r="C236" s="36" t="s">
        <v>514</v>
      </c>
      <c r="D236" s="12" t="s">
        <v>508</v>
      </c>
      <c r="E236" s="13">
        <v>37577.21</v>
      </c>
      <c r="F236" s="14">
        <v>0.65</v>
      </c>
      <c r="G236" s="13">
        <v>24425.23</v>
      </c>
      <c r="H236" s="20">
        <v>0.56000000000000005</v>
      </c>
      <c r="I236" s="10">
        <v>1</v>
      </c>
      <c r="J236" s="10">
        <v>1</v>
      </c>
      <c r="K236" s="58">
        <v>0</v>
      </c>
      <c r="L236" s="15">
        <v>13678.13</v>
      </c>
    </row>
    <row r="237" spans="1:12" s="16" customFormat="1" ht="15.75" x14ac:dyDescent="0.25">
      <c r="A237" s="52">
        <v>273</v>
      </c>
      <c r="B237" s="35" t="s">
        <v>515</v>
      </c>
      <c r="C237" s="36" t="s">
        <v>516</v>
      </c>
      <c r="D237" s="12" t="s">
        <v>508</v>
      </c>
      <c r="E237" s="13">
        <v>37577.21</v>
      </c>
      <c r="F237" s="14">
        <v>0.65</v>
      </c>
      <c r="G237" s="13">
        <v>24425.23</v>
      </c>
      <c r="H237" s="20">
        <v>0.74</v>
      </c>
      <c r="I237" s="10">
        <v>1</v>
      </c>
      <c r="J237" s="10">
        <v>1</v>
      </c>
      <c r="K237" s="58">
        <v>0</v>
      </c>
      <c r="L237" s="15">
        <v>18074.669999999998</v>
      </c>
    </row>
    <row r="238" spans="1:12" s="16" customFormat="1" ht="15.75" x14ac:dyDescent="0.25">
      <c r="A238" s="52">
        <v>274</v>
      </c>
      <c r="B238" s="35" t="s">
        <v>517</v>
      </c>
      <c r="C238" s="36" t="s">
        <v>518</v>
      </c>
      <c r="D238" s="12" t="s">
        <v>508</v>
      </c>
      <c r="E238" s="13">
        <v>37577.21</v>
      </c>
      <c r="F238" s="14">
        <v>0.65</v>
      </c>
      <c r="G238" s="13">
        <v>24425.23</v>
      </c>
      <c r="H238" s="20">
        <v>1.44</v>
      </c>
      <c r="I238" s="10">
        <v>1</v>
      </c>
      <c r="J238" s="10">
        <v>1</v>
      </c>
      <c r="K238" s="58">
        <v>0</v>
      </c>
      <c r="L238" s="15">
        <v>35172.33</v>
      </c>
    </row>
    <row r="239" spans="1:12" s="16" customFormat="1" ht="15.75" x14ac:dyDescent="0.25">
      <c r="A239" s="52">
        <v>275</v>
      </c>
      <c r="B239" s="35" t="s">
        <v>519</v>
      </c>
      <c r="C239" s="36" t="s">
        <v>520</v>
      </c>
      <c r="D239" s="12" t="s">
        <v>508</v>
      </c>
      <c r="E239" s="13">
        <v>37577.21</v>
      </c>
      <c r="F239" s="14">
        <v>0.65</v>
      </c>
      <c r="G239" s="13">
        <v>24425.23</v>
      </c>
      <c r="H239" s="20">
        <v>7.07</v>
      </c>
      <c r="I239" s="10">
        <v>1</v>
      </c>
      <c r="J239" s="10">
        <v>1</v>
      </c>
      <c r="K239" s="58">
        <v>0</v>
      </c>
      <c r="L239" s="15">
        <v>172686.38</v>
      </c>
    </row>
    <row r="240" spans="1:12" s="16" customFormat="1" ht="15.75" x14ac:dyDescent="0.25">
      <c r="A240" s="52">
        <v>276</v>
      </c>
      <c r="B240" s="35" t="s">
        <v>521</v>
      </c>
      <c r="C240" s="36" t="s">
        <v>522</v>
      </c>
      <c r="D240" s="12" t="s">
        <v>508</v>
      </c>
      <c r="E240" s="13">
        <v>37577.21</v>
      </c>
      <c r="F240" s="14">
        <v>0.65</v>
      </c>
      <c r="G240" s="13">
        <v>24425.23</v>
      </c>
      <c r="H240" s="20">
        <v>4.46</v>
      </c>
      <c r="I240" s="10">
        <v>0.80437000000000003</v>
      </c>
      <c r="J240" s="10">
        <v>1</v>
      </c>
      <c r="K240" s="58">
        <v>0</v>
      </c>
      <c r="L240" s="15">
        <v>87625.27</v>
      </c>
    </row>
    <row r="241" spans="1:12" s="16" customFormat="1" ht="15.75" x14ac:dyDescent="0.25">
      <c r="A241" s="52">
        <v>277</v>
      </c>
      <c r="B241" s="35" t="s">
        <v>523</v>
      </c>
      <c r="C241" s="36" t="s">
        <v>524</v>
      </c>
      <c r="D241" s="12" t="s">
        <v>508</v>
      </c>
      <c r="E241" s="13">
        <v>37577.21</v>
      </c>
      <c r="F241" s="14">
        <v>0.65</v>
      </c>
      <c r="G241" s="13">
        <v>24425.23</v>
      </c>
      <c r="H241" s="20">
        <v>0.79</v>
      </c>
      <c r="I241" s="10">
        <v>0.80437000000000003</v>
      </c>
      <c r="J241" s="10">
        <v>1</v>
      </c>
      <c r="K241" s="58">
        <v>0</v>
      </c>
      <c r="L241" s="15">
        <v>15521.07</v>
      </c>
    </row>
    <row r="242" spans="1:12" s="16" customFormat="1" ht="15.75" x14ac:dyDescent="0.25">
      <c r="A242" s="52">
        <v>278</v>
      </c>
      <c r="B242" s="35" t="s">
        <v>525</v>
      </c>
      <c r="C242" s="36" t="s">
        <v>526</v>
      </c>
      <c r="D242" s="12" t="s">
        <v>508</v>
      </c>
      <c r="E242" s="13">
        <v>37577.21</v>
      </c>
      <c r="F242" s="14">
        <v>0.65</v>
      </c>
      <c r="G242" s="13">
        <v>24425.23</v>
      </c>
      <c r="H242" s="20">
        <v>0.93</v>
      </c>
      <c r="I242" s="10">
        <v>0.80437000000000003</v>
      </c>
      <c r="J242" s="10">
        <v>1</v>
      </c>
      <c r="K242" s="58">
        <v>0</v>
      </c>
      <c r="L242" s="15">
        <v>18271.64</v>
      </c>
    </row>
    <row r="243" spans="1:12" s="16" customFormat="1" ht="15.75" x14ac:dyDescent="0.25">
      <c r="A243" s="52">
        <v>279</v>
      </c>
      <c r="B243" s="35" t="s">
        <v>527</v>
      </c>
      <c r="C243" s="36" t="s">
        <v>528</v>
      </c>
      <c r="D243" s="12" t="s">
        <v>508</v>
      </c>
      <c r="E243" s="13">
        <v>37577.21</v>
      </c>
      <c r="F243" s="14">
        <v>0.65</v>
      </c>
      <c r="G243" s="13">
        <v>24425.23</v>
      </c>
      <c r="H243" s="20">
        <v>1.37</v>
      </c>
      <c r="I243" s="10">
        <v>0.80437000000000003</v>
      </c>
      <c r="J243" s="10">
        <v>1</v>
      </c>
      <c r="K243" s="58">
        <v>0</v>
      </c>
      <c r="L243" s="15">
        <v>26916.28</v>
      </c>
    </row>
    <row r="244" spans="1:12" s="16" customFormat="1" ht="15.75" x14ac:dyDescent="0.25">
      <c r="A244" s="52">
        <v>280</v>
      </c>
      <c r="B244" s="35" t="s">
        <v>529</v>
      </c>
      <c r="C244" s="36" t="s">
        <v>530</v>
      </c>
      <c r="D244" s="12" t="s">
        <v>508</v>
      </c>
      <c r="E244" s="13">
        <v>37577.21</v>
      </c>
      <c r="F244" s="14">
        <v>0.65</v>
      </c>
      <c r="G244" s="13">
        <v>24425.23</v>
      </c>
      <c r="H244" s="20">
        <v>2.42</v>
      </c>
      <c r="I244" s="10">
        <v>0.80437000000000003</v>
      </c>
      <c r="J244" s="10">
        <v>1</v>
      </c>
      <c r="K244" s="58">
        <v>0</v>
      </c>
      <c r="L244" s="15">
        <v>47545.55</v>
      </c>
    </row>
    <row r="245" spans="1:12" s="16" customFormat="1" ht="15.75" x14ac:dyDescent="0.25">
      <c r="A245" s="52">
        <v>281</v>
      </c>
      <c r="B245" s="35" t="s">
        <v>531</v>
      </c>
      <c r="C245" s="36" t="s">
        <v>532</v>
      </c>
      <c r="D245" s="12" t="s">
        <v>508</v>
      </c>
      <c r="E245" s="13">
        <v>37577.21</v>
      </c>
      <c r="F245" s="14">
        <v>0.65</v>
      </c>
      <c r="G245" s="13">
        <v>24425.23</v>
      </c>
      <c r="H245" s="20">
        <v>3.15</v>
      </c>
      <c r="I245" s="10">
        <v>0.80437000000000003</v>
      </c>
      <c r="J245" s="10">
        <v>1</v>
      </c>
      <c r="K245" s="58">
        <v>0</v>
      </c>
      <c r="L245" s="15">
        <v>61887.81</v>
      </c>
    </row>
    <row r="246" spans="1:12" s="16" customFormat="1" ht="15.75" x14ac:dyDescent="0.25">
      <c r="A246" s="52">
        <v>282</v>
      </c>
      <c r="B246" s="35" t="s">
        <v>533</v>
      </c>
      <c r="C246" s="36" t="s">
        <v>534</v>
      </c>
      <c r="D246" s="12" t="s">
        <v>535</v>
      </c>
      <c r="E246" s="13">
        <v>37577.21</v>
      </c>
      <c r="F246" s="14">
        <v>0.65</v>
      </c>
      <c r="G246" s="13">
        <v>24425.23</v>
      </c>
      <c r="H246" s="20">
        <v>0.86</v>
      </c>
      <c r="I246" s="10">
        <v>1</v>
      </c>
      <c r="J246" s="10">
        <v>1</v>
      </c>
      <c r="K246" s="58">
        <v>0</v>
      </c>
      <c r="L246" s="15">
        <v>21005.7</v>
      </c>
    </row>
    <row r="247" spans="1:12" s="16" customFormat="1" ht="15.75" x14ac:dyDescent="0.25">
      <c r="A247" s="52">
        <v>283</v>
      </c>
      <c r="B247" s="35" t="s">
        <v>536</v>
      </c>
      <c r="C247" s="36" t="s">
        <v>537</v>
      </c>
      <c r="D247" s="12" t="s">
        <v>535</v>
      </c>
      <c r="E247" s="13">
        <v>37577.21</v>
      </c>
      <c r="F247" s="14">
        <v>0.65</v>
      </c>
      <c r="G247" s="13">
        <v>24425.23</v>
      </c>
      <c r="H247" s="20">
        <v>0.49</v>
      </c>
      <c r="I247" s="10">
        <v>1</v>
      </c>
      <c r="J247" s="10">
        <v>1</v>
      </c>
      <c r="K247" s="58">
        <v>0</v>
      </c>
      <c r="L247" s="15">
        <v>11968.36</v>
      </c>
    </row>
    <row r="248" spans="1:12" s="16" customFormat="1" ht="30" x14ac:dyDescent="0.25">
      <c r="A248" s="52">
        <v>284</v>
      </c>
      <c r="B248" s="35" t="s">
        <v>538</v>
      </c>
      <c r="C248" s="36" t="s">
        <v>539</v>
      </c>
      <c r="D248" s="12" t="s">
        <v>535</v>
      </c>
      <c r="E248" s="13">
        <v>37577.21</v>
      </c>
      <c r="F248" s="14">
        <v>0.65</v>
      </c>
      <c r="G248" s="13">
        <v>24425.23</v>
      </c>
      <c r="H248" s="20">
        <v>0.64</v>
      </c>
      <c r="I248" s="10">
        <v>1</v>
      </c>
      <c r="J248" s="10">
        <v>1</v>
      </c>
      <c r="K248" s="58">
        <v>0</v>
      </c>
      <c r="L248" s="15">
        <v>15632.15</v>
      </c>
    </row>
    <row r="249" spans="1:12" s="16" customFormat="1" ht="15.75" x14ac:dyDescent="0.25">
      <c r="A249" s="52">
        <v>285</v>
      </c>
      <c r="B249" s="35" t="s">
        <v>540</v>
      </c>
      <c r="C249" s="36" t="s">
        <v>541</v>
      </c>
      <c r="D249" s="12" t="s">
        <v>535</v>
      </c>
      <c r="E249" s="13">
        <v>37577.21</v>
      </c>
      <c r="F249" s="14">
        <v>0.65</v>
      </c>
      <c r="G249" s="13">
        <v>24425.23</v>
      </c>
      <c r="H249" s="20">
        <v>0.73</v>
      </c>
      <c r="I249" s="10">
        <v>0.80437000000000003</v>
      </c>
      <c r="J249" s="10">
        <v>1</v>
      </c>
      <c r="K249" s="58">
        <v>0</v>
      </c>
      <c r="L249" s="15">
        <v>14342.25</v>
      </c>
    </row>
    <row r="250" spans="1:12" s="16" customFormat="1" ht="15.75" x14ac:dyDescent="0.25">
      <c r="A250" s="52">
        <v>286</v>
      </c>
      <c r="B250" s="35" t="s">
        <v>542</v>
      </c>
      <c r="C250" s="36" t="s">
        <v>543</v>
      </c>
      <c r="D250" s="12" t="s">
        <v>535</v>
      </c>
      <c r="E250" s="13">
        <v>37577.21</v>
      </c>
      <c r="F250" s="14">
        <v>0.65</v>
      </c>
      <c r="G250" s="13">
        <v>24425.23</v>
      </c>
      <c r="H250" s="20">
        <v>0.67</v>
      </c>
      <c r="I250" s="10">
        <v>1</v>
      </c>
      <c r="J250" s="10">
        <v>1</v>
      </c>
      <c r="K250" s="58">
        <v>0</v>
      </c>
      <c r="L250" s="15">
        <v>16364.9</v>
      </c>
    </row>
    <row r="251" spans="1:12" s="16" customFormat="1" ht="15.75" x14ac:dyDescent="0.25">
      <c r="A251" s="52">
        <v>287</v>
      </c>
      <c r="B251" s="35" t="s">
        <v>544</v>
      </c>
      <c r="C251" s="36" t="s">
        <v>545</v>
      </c>
      <c r="D251" s="12" t="s">
        <v>535</v>
      </c>
      <c r="E251" s="13">
        <v>37577.21</v>
      </c>
      <c r="F251" s="14">
        <v>0.65</v>
      </c>
      <c r="G251" s="13">
        <v>24425.23</v>
      </c>
      <c r="H251" s="20">
        <v>1.2</v>
      </c>
      <c r="I251" s="10">
        <v>0.80437000000000003</v>
      </c>
      <c r="J251" s="10">
        <v>1</v>
      </c>
      <c r="K251" s="58">
        <v>0</v>
      </c>
      <c r="L251" s="15">
        <v>23576.31</v>
      </c>
    </row>
    <row r="252" spans="1:12" s="16" customFormat="1" ht="15.75" x14ac:dyDescent="0.25">
      <c r="A252" s="52">
        <v>288</v>
      </c>
      <c r="B252" s="35" t="s">
        <v>546</v>
      </c>
      <c r="C252" s="36" t="s">
        <v>547</v>
      </c>
      <c r="D252" s="12" t="s">
        <v>535</v>
      </c>
      <c r="E252" s="13">
        <v>37577.21</v>
      </c>
      <c r="F252" s="14">
        <v>0.65</v>
      </c>
      <c r="G252" s="13">
        <v>24425.23</v>
      </c>
      <c r="H252" s="20">
        <v>1.42</v>
      </c>
      <c r="I252" s="10">
        <v>0.80437000000000003</v>
      </c>
      <c r="J252" s="10">
        <v>1</v>
      </c>
      <c r="K252" s="58">
        <v>0</v>
      </c>
      <c r="L252" s="15">
        <v>27898.63</v>
      </c>
    </row>
    <row r="253" spans="1:12" s="16" customFormat="1" ht="15.75" x14ac:dyDescent="0.25">
      <c r="A253" s="52">
        <v>289</v>
      </c>
      <c r="B253" s="35" t="s">
        <v>548</v>
      </c>
      <c r="C253" s="36" t="s">
        <v>549</v>
      </c>
      <c r="D253" s="12" t="s">
        <v>535</v>
      </c>
      <c r="E253" s="13">
        <v>37577.21</v>
      </c>
      <c r="F253" s="14">
        <v>0.65</v>
      </c>
      <c r="G253" s="13">
        <v>24425.23</v>
      </c>
      <c r="H253" s="20">
        <v>2.31</v>
      </c>
      <c r="I253" s="10">
        <v>0.80437000000000003</v>
      </c>
      <c r="J253" s="10">
        <v>1</v>
      </c>
      <c r="K253" s="58">
        <v>0</v>
      </c>
      <c r="L253" s="15">
        <v>45384.39</v>
      </c>
    </row>
    <row r="254" spans="1:12" s="16" customFormat="1" ht="15.75" x14ac:dyDescent="0.25">
      <c r="A254" s="52">
        <v>290</v>
      </c>
      <c r="B254" s="35" t="s">
        <v>550</v>
      </c>
      <c r="C254" s="36" t="s">
        <v>551</v>
      </c>
      <c r="D254" s="12" t="s">
        <v>535</v>
      </c>
      <c r="E254" s="13">
        <v>37577.21</v>
      </c>
      <c r="F254" s="14">
        <v>0.65</v>
      </c>
      <c r="G254" s="13">
        <v>24425.23</v>
      </c>
      <c r="H254" s="20">
        <v>3.12</v>
      </c>
      <c r="I254" s="10">
        <v>0.80437000000000003</v>
      </c>
      <c r="J254" s="10">
        <v>1</v>
      </c>
      <c r="K254" s="58">
        <v>0</v>
      </c>
      <c r="L254" s="15">
        <v>61298.400000000001</v>
      </c>
    </row>
    <row r="255" spans="1:12" s="16" customFormat="1" ht="15.75" x14ac:dyDescent="0.25">
      <c r="A255" s="52">
        <v>291</v>
      </c>
      <c r="B255" s="35" t="s">
        <v>552</v>
      </c>
      <c r="C255" s="36" t="s">
        <v>553</v>
      </c>
      <c r="D255" s="12" t="s">
        <v>535</v>
      </c>
      <c r="E255" s="13">
        <v>37577.21</v>
      </c>
      <c r="F255" s="14">
        <v>0.65</v>
      </c>
      <c r="G255" s="13">
        <v>24425.23</v>
      </c>
      <c r="H255" s="20">
        <v>1.08</v>
      </c>
      <c r="I255" s="10">
        <v>0.80437000000000003</v>
      </c>
      <c r="J255" s="10">
        <v>1</v>
      </c>
      <c r="K255" s="58">
        <v>0</v>
      </c>
      <c r="L255" s="15">
        <v>21218.68</v>
      </c>
    </row>
    <row r="256" spans="1:12" s="16" customFormat="1" ht="15.75" x14ac:dyDescent="0.25">
      <c r="A256" s="52">
        <v>292</v>
      </c>
      <c r="B256" s="35" t="s">
        <v>554</v>
      </c>
      <c r="C256" s="36" t="s">
        <v>555</v>
      </c>
      <c r="D256" s="12" t="s">
        <v>535</v>
      </c>
      <c r="E256" s="13">
        <v>37577.21</v>
      </c>
      <c r="F256" s="14">
        <v>0.65</v>
      </c>
      <c r="G256" s="13">
        <v>24425.23</v>
      </c>
      <c r="H256" s="20">
        <v>1.1200000000000001</v>
      </c>
      <c r="I256" s="10">
        <v>0.80437000000000003</v>
      </c>
      <c r="J256" s="10">
        <v>1</v>
      </c>
      <c r="K256" s="58">
        <v>0</v>
      </c>
      <c r="L256" s="15">
        <v>22004.55</v>
      </c>
    </row>
    <row r="257" spans="1:12" s="16" customFormat="1" ht="15.75" x14ac:dyDescent="0.25">
      <c r="A257" s="52">
        <v>293</v>
      </c>
      <c r="B257" s="35" t="s">
        <v>556</v>
      </c>
      <c r="C257" s="36" t="s">
        <v>557</v>
      </c>
      <c r="D257" s="12" t="s">
        <v>535</v>
      </c>
      <c r="E257" s="13">
        <v>37577.21</v>
      </c>
      <c r="F257" s="14">
        <v>0.65</v>
      </c>
      <c r="G257" s="13">
        <v>24425.23</v>
      </c>
      <c r="H257" s="20">
        <v>1.62</v>
      </c>
      <c r="I257" s="10">
        <v>0.80437000000000003</v>
      </c>
      <c r="J257" s="10">
        <v>1</v>
      </c>
      <c r="K257" s="58">
        <v>0</v>
      </c>
      <c r="L257" s="15">
        <v>31828.01</v>
      </c>
    </row>
    <row r="258" spans="1:12" s="16" customFormat="1" ht="15.75" x14ac:dyDescent="0.25">
      <c r="A258" s="52">
        <v>294</v>
      </c>
      <c r="B258" s="35" t="s">
        <v>558</v>
      </c>
      <c r="C258" s="36" t="s">
        <v>559</v>
      </c>
      <c r="D258" s="12" t="s">
        <v>535</v>
      </c>
      <c r="E258" s="13">
        <v>37577.21</v>
      </c>
      <c r="F258" s="14">
        <v>0.65</v>
      </c>
      <c r="G258" s="13">
        <v>24425.23</v>
      </c>
      <c r="H258" s="20">
        <v>1.95</v>
      </c>
      <c r="I258" s="10">
        <v>0.80437000000000003</v>
      </c>
      <c r="J258" s="10">
        <v>1</v>
      </c>
      <c r="K258" s="58">
        <v>0</v>
      </c>
      <c r="L258" s="15">
        <v>38311.5</v>
      </c>
    </row>
    <row r="259" spans="1:12" s="16" customFormat="1" ht="15.75" x14ac:dyDescent="0.25">
      <c r="A259" s="52">
        <v>295</v>
      </c>
      <c r="B259" s="35" t="s">
        <v>560</v>
      </c>
      <c r="C259" s="36" t="s">
        <v>561</v>
      </c>
      <c r="D259" s="12" t="s">
        <v>535</v>
      </c>
      <c r="E259" s="13">
        <v>37577.21</v>
      </c>
      <c r="F259" s="14">
        <v>0.65</v>
      </c>
      <c r="G259" s="13">
        <v>24425.23</v>
      </c>
      <c r="H259" s="20">
        <v>2.14</v>
      </c>
      <c r="I259" s="10">
        <v>0.80437000000000003</v>
      </c>
      <c r="J259" s="10">
        <v>1</v>
      </c>
      <c r="K259" s="58">
        <v>0</v>
      </c>
      <c r="L259" s="15">
        <v>42044.41</v>
      </c>
    </row>
    <row r="260" spans="1:12" s="16" customFormat="1" ht="15.75" x14ac:dyDescent="0.25">
      <c r="A260" s="52">
        <v>296</v>
      </c>
      <c r="B260" s="35" t="s">
        <v>562</v>
      </c>
      <c r="C260" s="36" t="s">
        <v>563</v>
      </c>
      <c r="D260" s="12" t="s">
        <v>535</v>
      </c>
      <c r="E260" s="13">
        <v>37577.21</v>
      </c>
      <c r="F260" s="14">
        <v>0.65</v>
      </c>
      <c r="G260" s="13">
        <v>24425.23</v>
      </c>
      <c r="H260" s="20">
        <v>4.13</v>
      </c>
      <c r="I260" s="10">
        <v>0.80437000000000003</v>
      </c>
      <c r="J260" s="10">
        <v>1</v>
      </c>
      <c r="K260" s="58">
        <v>0</v>
      </c>
      <c r="L260" s="15">
        <v>81141.789999999994</v>
      </c>
    </row>
    <row r="261" spans="1:12" s="16" customFormat="1" ht="15.75" x14ac:dyDescent="0.25">
      <c r="A261" s="52">
        <v>297</v>
      </c>
      <c r="B261" s="35" t="s">
        <v>564</v>
      </c>
      <c r="C261" s="36" t="s">
        <v>565</v>
      </c>
      <c r="D261" s="12" t="s">
        <v>566</v>
      </c>
      <c r="E261" s="13">
        <v>37577.21</v>
      </c>
      <c r="F261" s="14">
        <v>0.65</v>
      </c>
      <c r="G261" s="13">
        <v>24425.23</v>
      </c>
      <c r="H261" s="20">
        <v>0.61</v>
      </c>
      <c r="I261" s="10">
        <v>1</v>
      </c>
      <c r="J261" s="10">
        <v>1</v>
      </c>
      <c r="K261" s="58">
        <v>0</v>
      </c>
      <c r="L261" s="15">
        <v>14899.39</v>
      </c>
    </row>
    <row r="262" spans="1:12" s="16" customFormat="1" ht="15.75" x14ac:dyDescent="0.25">
      <c r="A262" s="52">
        <v>298</v>
      </c>
      <c r="B262" s="35" t="s">
        <v>567</v>
      </c>
      <c r="C262" s="36" t="s">
        <v>568</v>
      </c>
      <c r="D262" s="12" t="s">
        <v>566</v>
      </c>
      <c r="E262" s="13">
        <v>37577.21</v>
      </c>
      <c r="F262" s="14">
        <v>0.65</v>
      </c>
      <c r="G262" s="13">
        <v>24425.23</v>
      </c>
      <c r="H262" s="20">
        <v>0.55000000000000004</v>
      </c>
      <c r="I262" s="10">
        <v>0.80437000000000003</v>
      </c>
      <c r="J262" s="10">
        <v>1</v>
      </c>
      <c r="K262" s="58">
        <v>0</v>
      </c>
      <c r="L262" s="15">
        <v>10805.81</v>
      </c>
    </row>
    <row r="263" spans="1:12" s="16" customFormat="1" ht="15.75" x14ac:dyDescent="0.25">
      <c r="A263" s="52">
        <v>299</v>
      </c>
      <c r="B263" s="35" t="s">
        <v>569</v>
      </c>
      <c r="C263" s="36" t="s">
        <v>570</v>
      </c>
      <c r="D263" s="12" t="s">
        <v>566</v>
      </c>
      <c r="E263" s="13">
        <v>37577.21</v>
      </c>
      <c r="F263" s="14">
        <v>0.65</v>
      </c>
      <c r="G263" s="13">
        <v>24425.23</v>
      </c>
      <c r="H263" s="20">
        <v>0.71</v>
      </c>
      <c r="I263" s="10">
        <v>0.80437000000000003</v>
      </c>
      <c r="J263" s="10">
        <v>1</v>
      </c>
      <c r="K263" s="58">
        <v>0</v>
      </c>
      <c r="L263" s="15">
        <v>13949.31</v>
      </c>
    </row>
    <row r="264" spans="1:12" s="16" customFormat="1" ht="15.75" x14ac:dyDescent="0.25">
      <c r="A264" s="52">
        <v>300</v>
      </c>
      <c r="B264" s="35" t="s">
        <v>571</v>
      </c>
      <c r="C264" s="36" t="s">
        <v>572</v>
      </c>
      <c r="D264" s="12" t="s">
        <v>566</v>
      </c>
      <c r="E264" s="13">
        <v>37577.21</v>
      </c>
      <c r="F264" s="14">
        <v>0.65</v>
      </c>
      <c r="G264" s="13">
        <v>24425.23</v>
      </c>
      <c r="H264" s="20">
        <v>1.38</v>
      </c>
      <c r="I264" s="10">
        <v>0.80437000000000003</v>
      </c>
      <c r="J264" s="10">
        <v>1</v>
      </c>
      <c r="K264" s="58">
        <v>0</v>
      </c>
      <c r="L264" s="15">
        <v>27112.75</v>
      </c>
    </row>
    <row r="265" spans="1:12" s="16" customFormat="1" ht="15.75" x14ac:dyDescent="0.25">
      <c r="A265" s="52">
        <v>301</v>
      </c>
      <c r="B265" s="35" t="s">
        <v>573</v>
      </c>
      <c r="C265" s="36" t="s">
        <v>574</v>
      </c>
      <c r="D265" s="12" t="s">
        <v>566</v>
      </c>
      <c r="E265" s="13">
        <v>37577.21</v>
      </c>
      <c r="F265" s="14">
        <v>0.65</v>
      </c>
      <c r="G265" s="13">
        <v>24425.23</v>
      </c>
      <c r="H265" s="20">
        <v>2.41</v>
      </c>
      <c r="I265" s="10">
        <v>0.80437000000000003</v>
      </c>
      <c r="J265" s="10">
        <v>1</v>
      </c>
      <c r="K265" s="58">
        <v>0</v>
      </c>
      <c r="L265" s="15">
        <v>47349.08</v>
      </c>
    </row>
    <row r="266" spans="1:12" s="16" customFormat="1" ht="15.75" x14ac:dyDescent="0.25">
      <c r="A266" s="52">
        <v>302</v>
      </c>
      <c r="B266" s="35" t="s">
        <v>575</v>
      </c>
      <c r="C266" s="36" t="s">
        <v>576</v>
      </c>
      <c r="D266" s="12" t="s">
        <v>566</v>
      </c>
      <c r="E266" s="13">
        <v>37577.21</v>
      </c>
      <c r="F266" s="14">
        <v>0.65</v>
      </c>
      <c r="G266" s="13">
        <v>24425.23</v>
      </c>
      <c r="H266" s="20">
        <v>1.43</v>
      </c>
      <c r="I266" s="10">
        <v>0.80437000000000003</v>
      </c>
      <c r="J266" s="10">
        <v>1</v>
      </c>
      <c r="K266" s="58">
        <v>0</v>
      </c>
      <c r="L266" s="15">
        <v>28095.1</v>
      </c>
    </row>
    <row r="267" spans="1:12" s="16" customFormat="1" ht="15.75" x14ac:dyDescent="0.25">
      <c r="A267" s="52">
        <v>303</v>
      </c>
      <c r="B267" s="35" t="s">
        <v>577</v>
      </c>
      <c r="C267" s="36" t="s">
        <v>578</v>
      </c>
      <c r="D267" s="12" t="s">
        <v>566</v>
      </c>
      <c r="E267" s="13">
        <v>37577.21</v>
      </c>
      <c r="F267" s="14">
        <v>0.65</v>
      </c>
      <c r="G267" s="13">
        <v>24425.23</v>
      </c>
      <c r="H267" s="20">
        <v>1.83</v>
      </c>
      <c r="I267" s="10">
        <v>0.80437000000000003</v>
      </c>
      <c r="J267" s="10">
        <v>1</v>
      </c>
      <c r="K267" s="58">
        <v>0</v>
      </c>
      <c r="L267" s="15">
        <v>35953.870000000003</v>
      </c>
    </row>
    <row r="268" spans="1:12" s="16" customFormat="1" ht="15.75" x14ac:dyDescent="0.25">
      <c r="A268" s="52">
        <v>304</v>
      </c>
      <c r="B268" s="35" t="s">
        <v>579</v>
      </c>
      <c r="C268" s="36" t="s">
        <v>580</v>
      </c>
      <c r="D268" s="12" t="s">
        <v>566</v>
      </c>
      <c r="E268" s="13">
        <v>37577.21</v>
      </c>
      <c r="F268" s="14">
        <v>0.65</v>
      </c>
      <c r="G268" s="13">
        <v>24425.23</v>
      </c>
      <c r="H268" s="20">
        <v>2.16</v>
      </c>
      <c r="I268" s="10">
        <v>0.80437000000000003</v>
      </c>
      <c r="J268" s="10">
        <v>1</v>
      </c>
      <c r="K268" s="58">
        <v>0</v>
      </c>
      <c r="L268" s="15">
        <v>42437.35</v>
      </c>
    </row>
    <row r="269" spans="1:12" s="16" customFormat="1" ht="15.75" x14ac:dyDescent="0.25">
      <c r="A269" s="52">
        <v>305</v>
      </c>
      <c r="B269" s="35" t="s">
        <v>581</v>
      </c>
      <c r="C269" s="36" t="s">
        <v>582</v>
      </c>
      <c r="D269" s="12" t="s">
        <v>566</v>
      </c>
      <c r="E269" s="13">
        <v>37577.21</v>
      </c>
      <c r="F269" s="14">
        <v>0.65</v>
      </c>
      <c r="G269" s="13">
        <v>24425.23</v>
      </c>
      <c r="H269" s="20">
        <v>1.81</v>
      </c>
      <c r="I269" s="10">
        <v>1</v>
      </c>
      <c r="J269" s="10">
        <v>1</v>
      </c>
      <c r="K269" s="58">
        <v>0</v>
      </c>
      <c r="L269" s="15">
        <v>44209.67</v>
      </c>
    </row>
    <row r="270" spans="1:12" s="16" customFormat="1" ht="15.75" x14ac:dyDescent="0.25">
      <c r="A270" s="52">
        <v>306</v>
      </c>
      <c r="B270" s="35" t="s">
        <v>583</v>
      </c>
      <c r="C270" s="36" t="s">
        <v>584</v>
      </c>
      <c r="D270" s="12" t="s">
        <v>566</v>
      </c>
      <c r="E270" s="13">
        <v>37577.21</v>
      </c>
      <c r="F270" s="14">
        <v>0.65</v>
      </c>
      <c r="G270" s="13">
        <v>24425.23</v>
      </c>
      <c r="H270" s="20">
        <v>2.67</v>
      </c>
      <c r="I270" s="10">
        <v>0.80437000000000003</v>
      </c>
      <c r="J270" s="10">
        <v>1</v>
      </c>
      <c r="K270" s="58">
        <v>0</v>
      </c>
      <c r="L270" s="15">
        <v>52457.279999999999</v>
      </c>
    </row>
    <row r="271" spans="1:12" s="16" customFormat="1" ht="30" x14ac:dyDescent="0.25">
      <c r="A271" s="52">
        <v>307</v>
      </c>
      <c r="B271" s="35" t="s">
        <v>585</v>
      </c>
      <c r="C271" s="36" t="s">
        <v>586</v>
      </c>
      <c r="D271" s="12" t="s">
        <v>566</v>
      </c>
      <c r="E271" s="13">
        <v>37577.21</v>
      </c>
      <c r="F271" s="14">
        <v>0.65</v>
      </c>
      <c r="G271" s="13">
        <v>24425.23</v>
      </c>
      <c r="H271" s="20">
        <v>0.73</v>
      </c>
      <c r="I271" s="10">
        <v>1</v>
      </c>
      <c r="J271" s="10">
        <v>1</v>
      </c>
      <c r="K271" s="58">
        <v>0</v>
      </c>
      <c r="L271" s="15">
        <v>17830.419999999998</v>
      </c>
    </row>
    <row r="272" spans="1:12" s="16" customFormat="1" ht="15.75" x14ac:dyDescent="0.25">
      <c r="A272" s="52">
        <v>308</v>
      </c>
      <c r="B272" s="35" t="s">
        <v>587</v>
      </c>
      <c r="C272" s="36" t="s">
        <v>588</v>
      </c>
      <c r="D272" s="12" t="s">
        <v>566</v>
      </c>
      <c r="E272" s="13">
        <v>37577.21</v>
      </c>
      <c r="F272" s="14">
        <v>0.65</v>
      </c>
      <c r="G272" s="13">
        <v>24425.23</v>
      </c>
      <c r="H272" s="20">
        <v>0.76</v>
      </c>
      <c r="I272" s="10">
        <v>0.80437000000000003</v>
      </c>
      <c r="J272" s="10">
        <v>1</v>
      </c>
      <c r="K272" s="58">
        <v>0</v>
      </c>
      <c r="L272" s="15">
        <v>14931.66</v>
      </c>
    </row>
    <row r="273" spans="1:12" s="16" customFormat="1" ht="15.75" x14ac:dyDescent="0.25">
      <c r="A273" s="52">
        <v>309</v>
      </c>
      <c r="B273" s="35" t="s">
        <v>589</v>
      </c>
      <c r="C273" s="36" t="s">
        <v>590</v>
      </c>
      <c r="D273" s="12" t="s">
        <v>566</v>
      </c>
      <c r="E273" s="13">
        <v>37577.21</v>
      </c>
      <c r="F273" s="14">
        <v>0.65</v>
      </c>
      <c r="G273" s="13">
        <v>24425.23</v>
      </c>
      <c r="H273" s="20">
        <v>2.42</v>
      </c>
      <c r="I273" s="10">
        <v>0.80437000000000003</v>
      </c>
      <c r="J273" s="10">
        <v>1</v>
      </c>
      <c r="K273" s="58">
        <v>0</v>
      </c>
      <c r="L273" s="15">
        <v>47545.55</v>
      </c>
    </row>
    <row r="274" spans="1:12" s="16" customFormat="1" ht="15.75" x14ac:dyDescent="0.25">
      <c r="A274" s="52">
        <v>310</v>
      </c>
      <c r="B274" s="35" t="s">
        <v>591</v>
      </c>
      <c r="C274" s="36" t="s">
        <v>592</v>
      </c>
      <c r="D274" s="12" t="s">
        <v>566</v>
      </c>
      <c r="E274" s="13">
        <v>37577.21</v>
      </c>
      <c r="F274" s="14">
        <v>0.65</v>
      </c>
      <c r="G274" s="13">
        <v>24425.23</v>
      </c>
      <c r="H274" s="20">
        <v>3.51</v>
      </c>
      <c r="I274" s="10">
        <v>0.80437000000000003</v>
      </c>
      <c r="J274" s="10">
        <v>1</v>
      </c>
      <c r="K274" s="58">
        <v>0</v>
      </c>
      <c r="L274" s="15">
        <v>68960.7</v>
      </c>
    </row>
    <row r="275" spans="1:12" s="16" customFormat="1" ht="15.75" x14ac:dyDescent="0.25">
      <c r="A275" s="52">
        <v>311</v>
      </c>
      <c r="B275" s="35" t="s">
        <v>593</v>
      </c>
      <c r="C275" s="36" t="s">
        <v>594</v>
      </c>
      <c r="D275" s="12" t="s">
        <v>566</v>
      </c>
      <c r="E275" s="13">
        <v>37577.21</v>
      </c>
      <c r="F275" s="14">
        <v>0.65</v>
      </c>
      <c r="G275" s="13">
        <v>24425.23</v>
      </c>
      <c r="H275" s="20">
        <v>4.0199999999999996</v>
      </c>
      <c r="I275" s="10">
        <v>0.80437000000000003</v>
      </c>
      <c r="J275" s="10">
        <v>1</v>
      </c>
      <c r="K275" s="58">
        <v>0</v>
      </c>
      <c r="L275" s="15">
        <v>78980.63</v>
      </c>
    </row>
    <row r="276" spans="1:12" s="16" customFormat="1" ht="15.75" x14ac:dyDescent="0.25">
      <c r="A276" s="52">
        <v>312</v>
      </c>
      <c r="B276" s="35" t="s">
        <v>595</v>
      </c>
      <c r="C276" s="36" t="s">
        <v>596</v>
      </c>
      <c r="D276" s="12" t="s">
        <v>566</v>
      </c>
      <c r="E276" s="13">
        <v>37577.21</v>
      </c>
      <c r="F276" s="14">
        <v>0.65</v>
      </c>
      <c r="G276" s="13">
        <v>24425.23</v>
      </c>
      <c r="H276" s="20">
        <v>0.84</v>
      </c>
      <c r="I276" s="10">
        <v>1</v>
      </c>
      <c r="J276" s="10">
        <v>1</v>
      </c>
      <c r="K276" s="58">
        <v>0</v>
      </c>
      <c r="L276" s="15">
        <v>20517.189999999999</v>
      </c>
    </row>
    <row r="277" spans="1:12" s="16" customFormat="1" ht="16.5" customHeight="1" x14ac:dyDescent="0.25">
      <c r="A277" s="52">
        <v>313</v>
      </c>
      <c r="B277" s="35" t="s">
        <v>597</v>
      </c>
      <c r="C277" s="36" t="s">
        <v>598</v>
      </c>
      <c r="D277" s="12" t="s">
        <v>566</v>
      </c>
      <c r="E277" s="13">
        <v>37577.21</v>
      </c>
      <c r="F277" s="14">
        <v>0.65</v>
      </c>
      <c r="G277" s="13">
        <v>24425.23</v>
      </c>
      <c r="H277" s="20">
        <v>0.5</v>
      </c>
      <c r="I277" s="10">
        <v>1</v>
      </c>
      <c r="J277" s="10">
        <v>1</v>
      </c>
      <c r="K277" s="58">
        <v>0</v>
      </c>
      <c r="L277" s="15">
        <v>12212.62</v>
      </c>
    </row>
    <row r="278" spans="1:12" s="16" customFormat="1" ht="15.75" x14ac:dyDescent="0.25">
      <c r="A278" s="52">
        <v>314</v>
      </c>
      <c r="B278" s="35" t="s">
        <v>599</v>
      </c>
      <c r="C278" s="36" t="s">
        <v>600</v>
      </c>
      <c r="D278" s="12" t="s">
        <v>566</v>
      </c>
      <c r="E278" s="13">
        <v>37577.21</v>
      </c>
      <c r="F278" s="14">
        <v>0.65</v>
      </c>
      <c r="G278" s="13">
        <v>24425.23</v>
      </c>
      <c r="H278" s="20">
        <v>0.37</v>
      </c>
      <c r="I278" s="10">
        <v>0.80437000000000003</v>
      </c>
      <c r="J278" s="10">
        <v>1</v>
      </c>
      <c r="K278" s="58">
        <v>0</v>
      </c>
      <c r="L278" s="15">
        <v>7269.36</v>
      </c>
    </row>
    <row r="279" spans="1:12" s="16" customFormat="1" ht="15.75" x14ac:dyDescent="0.25">
      <c r="A279" s="52">
        <v>315</v>
      </c>
      <c r="B279" s="35" t="s">
        <v>601</v>
      </c>
      <c r="C279" s="36" t="s">
        <v>602</v>
      </c>
      <c r="D279" s="12" t="s">
        <v>566</v>
      </c>
      <c r="E279" s="13">
        <v>37577.21</v>
      </c>
      <c r="F279" s="14">
        <v>0.65</v>
      </c>
      <c r="G279" s="13">
        <v>24425.23</v>
      </c>
      <c r="H279" s="20">
        <v>1.19</v>
      </c>
      <c r="I279" s="10">
        <v>0.80437000000000003</v>
      </c>
      <c r="J279" s="10">
        <v>1</v>
      </c>
      <c r="K279" s="58">
        <v>0</v>
      </c>
      <c r="L279" s="15">
        <v>23379.84</v>
      </c>
    </row>
    <row r="280" spans="1:12" s="16" customFormat="1" ht="15.75" x14ac:dyDescent="0.25">
      <c r="A280" s="52">
        <v>316</v>
      </c>
      <c r="B280" s="35" t="s">
        <v>603</v>
      </c>
      <c r="C280" s="36" t="s">
        <v>604</v>
      </c>
      <c r="D280" s="12" t="s">
        <v>605</v>
      </c>
      <c r="E280" s="13">
        <v>37577.21</v>
      </c>
      <c r="F280" s="14">
        <v>0.65</v>
      </c>
      <c r="G280" s="13">
        <v>24425.23</v>
      </c>
      <c r="H280" s="20">
        <v>1.1499999999999999</v>
      </c>
      <c r="I280" s="10">
        <v>0.80437000000000003</v>
      </c>
      <c r="J280" s="10">
        <v>1</v>
      </c>
      <c r="K280" s="58">
        <v>0</v>
      </c>
      <c r="L280" s="15">
        <v>22593.96</v>
      </c>
    </row>
    <row r="281" spans="1:12" s="16" customFormat="1" ht="15.75" x14ac:dyDescent="0.25">
      <c r="A281" s="52">
        <v>317</v>
      </c>
      <c r="B281" s="35" t="s">
        <v>606</v>
      </c>
      <c r="C281" s="36" t="s">
        <v>607</v>
      </c>
      <c r="D281" s="12" t="s">
        <v>605</v>
      </c>
      <c r="E281" s="13">
        <v>37577.21</v>
      </c>
      <c r="F281" s="14">
        <v>0.65</v>
      </c>
      <c r="G281" s="13">
        <v>24425.23</v>
      </c>
      <c r="H281" s="20">
        <v>1.43</v>
      </c>
      <c r="I281" s="10">
        <v>0.80437000000000003</v>
      </c>
      <c r="J281" s="10">
        <v>1</v>
      </c>
      <c r="K281" s="58">
        <v>0</v>
      </c>
      <c r="L281" s="15">
        <v>28095.1</v>
      </c>
    </row>
    <row r="282" spans="1:12" s="16" customFormat="1" ht="15.75" x14ac:dyDescent="0.25">
      <c r="A282" s="52">
        <v>318</v>
      </c>
      <c r="B282" s="35" t="s">
        <v>608</v>
      </c>
      <c r="C282" s="36" t="s">
        <v>609</v>
      </c>
      <c r="D282" s="12" t="s">
        <v>605</v>
      </c>
      <c r="E282" s="13">
        <v>37577.21</v>
      </c>
      <c r="F282" s="14">
        <v>0.65</v>
      </c>
      <c r="G282" s="13">
        <v>24425.23</v>
      </c>
      <c r="H282" s="20">
        <v>3</v>
      </c>
      <c r="I282" s="10">
        <v>0.80437000000000003</v>
      </c>
      <c r="J282" s="10">
        <v>1</v>
      </c>
      <c r="K282" s="58">
        <v>0</v>
      </c>
      <c r="L282" s="15">
        <v>58940.77</v>
      </c>
    </row>
    <row r="283" spans="1:12" s="16" customFormat="1" ht="15.75" x14ac:dyDescent="0.25">
      <c r="A283" s="52">
        <v>319</v>
      </c>
      <c r="B283" s="35" t="s">
        <v>610</v>
      </c>
      <c r="C283" s="36" t="s">
        <v>611</v>
      </c>
      <c r="D283" s="12" t="s">
        <v>605</v>
      </c>
      <c r="E283" s="13">
        <v>37577.21</v>
      </c>
      <c r="F283" s="14">
        <v>0.65</v>
      </c>
      <c r="G283" s="13">
        <v>24425.23</v>
      </c>
      <c r="H283" s="20">
        <v>4.3</v>
      </c>
      <c r="I283" s="10">
        <v>1</v>
      </c>
      <c r="J283" s="10">
        <v>1</v>
      </c>
      <c r="K283" s="58">
        <v>0</v>
      </c>
      <c r="L283" s="15">
        <v>105028.49</v>
      </c>
    </row>
    <row r="284" spans="1:12" s="16" customFormat="1" ht="15.75" x14ac:dyDescent="0.25">
      <c r="A284" s="52">
        <v>320</v>
      </c>
      <c r="B284" s="35" t="s">
        <v>612</v>
      </c>
      <c r="C284" s="36" t="s">
        <v>613</v>
      </c>
      <c r="D284" s="12" t="s">
        <v>605</v>
      </c>
      <c r="E284" s="13">
        <v>37577.21</v>
      </c>
      <c r="F284" s="14">
        <v>0.65</v>
      </c>
      <c r="G284" s="13">
        <v>24425.23</v>
      </c>
      <c r="H284" s="20">
        <v>2.42</v>
      </c>
      <c r="I284" s="10">
        <v>0.80437000000000003</v>
      </c>
      <c r="J284" s="10">
        <v>1</v>
      </c>
      <c r="K284" s="58">
        <v>0</v>
      </c>
      <c r="L284" s="15">
        <v>47545.55</v>
      </c>
    </row>
    <row r="285" spans="1:12" s="16" customFormat="1" ht="15.75" x14ac:dyDescent="0.25">
      <c r="A285" s="52">
        <v>321</v>
      </c>
      <c r="B285" s="35" t="s">
        <v>614</v>
      </c>
      <c r="C285" s="36" t="s">
        <v>615</v>
      </c>
      <c r="D285" s="12" t="s">
        <v>605</v>
      </c>
      <c r="E285" s="13">
        <v>37577.21</v>
      </c>
      <c r="F285" s="14">
        <v>0.65</v>
      </c>
      <c r="G285" s="13">
        <v>24425.23</v>
      </c>
      <c r="H285" s="20">
        <v>2.69</v>
      </c>
      <c r="I285" s="10">
        <v>0.80437000000000003</v>
      </c>
      <c r="J285" s="10">
        <v>1</v>
      </c>
      <c r="K285" s="58">
        <v>0</v>
      </c>
      <c r="L285" s="15">
        <v>52850.22</v>
      </c>
    </row>
    <row r="286" spans="1:12" s="16" customFormat="1" ht="15.75" x14ac:dyDescent="0.25">
      <c r="A286" s="52">
        <v>322</v>
      </c>
      <c r="B286" s="35" t="s">
        <v>616</v>
      </c>
      <c r="C286" s="36" t="s">
        <v>617</v>
      </c>
      <c r="D286" s="12" t="s">
        <v>605</v>
      </c>
      <c r="E286" s="13">
        <v>37577.21</v>
      </c>
      <c r="F286" s="14">
        <v>0.65</v>
      </c>
      <c r="G286" s="13">
        <v>24425.23</v>
      </c>
      <c r="H286" s="20">
        <v>4.12</v>
      </c>
      <c r="I286" s="10">
        <v>0.80437000000000003</v>
      </c>
      <c r="J286" s="10">
        <v>1</v>
      </c>
      <c r="K286" s="58">
        <v>0</v>
      </c>
      <c r="L286" s="15">
        <v>80945.320000000007</v>
      </c>
    </row>
    <row r="287" spans="1:12" s="16" customFormat="1" ht="15.75" x14ac:dyDescent="0.25">
      <c r="A287" s="52">
        <v>323</v>
      </c>
      <c r="B287" s="35" t="s">
        <v>618</v>
      </c>
      <c r="C287" s="36" t="s">
        <v>619</v>
      </c>
      <c r="D287" s="12" t="s">
        <v>605</v>
      </c>
      <c r="E287" s="13">
        <v>37577.21</v>
      </c>
      <c r="F287" s="14">
        <v>0.65</v>
      </c>
      <c r="G287" s="13">
        <v>24425.23</v>
      </c>
      <c r="H287" s="20">
        <v>1.1599999999999999</v>
      </c>
      <c r="I287" s="10">
        <v>0.80437000000000003</v>
      </c>
      <c r="J287" s="10">
        <v>1</v>
      </c>
      <c r="K287" s="58">
        <v>0</v>
      </c>
      <c r="L287" s="15">
        <v>22790.43</v>
      </c>
    </row>
    <row r="288" spans="1:12" s="16" customFormat="1" ht="15.75" x14ac:dyDescent="0.25">
      <c r="A288" s="52">
        <v>324</v>
      </c>
      <c r="B288" s="35" t="s">
        <v>620</v>
      </c>
      <c r="C288" s="36" t="s">
        <v>621</v>
      </c>
      <c r="D288" s="12" t="s">
        <v>605</v>
      </c>
      <c r="E288" s="13">
        <v>37577.21</v>
      </c>
      <c r="F288" s="14">
        <v>0.65</v>
      </c>
      <c r="G288" s="13">
        <v>24425.23</v>
      </c>
      <c r="H288" s="20">
        <v>1.95</v>
      </c>
      <c r="I288" s="10">
        <v>0.80437000000000003</v>
      </c>
      <c r="J288" s="10">
        <v>1</v>
      </c>
      <c r="K288" s="58">
        <v>0</v>
      </c>
      <c r="L288" s="15">
        <v>38311.5</v>
      </c>
    </row>
    <row r="289" spans="1:12" s="16" customFormat="1" ht="15.75" x14ac:dyDescent="0.25">
      <c r="A289" s="52">
        <v>325</v>
      </c>
      <c r="B289" s="35" t="s">
        <v>622</v>
      </c>
      <c r="C289" s="36" t="s">
        <v>623</v>
      </c>
      <c r="D289" s="12" t="s">
        <v>605</v>
      </c>
      <c r="E289" s="13">
        <v>37577.21</v>
      </c>
      <c r="F289" s="14">
        <v>0.65</v>
      </c>
      <c r="G289" s="13">
        <v>24425.23</v>
      </c>
      <c r="H289" s="20">
        <v>2.46</v>
      </c>
      <c r="I289" s="10">
        <v>0.80437000000000003</v>
      </c>
      <c r="J289" s="10">
        <v>1</v>
      </c>
      <c r="K289" s="58">
        <v>0</v>
      </c>
      <c r="L289" s="15">
        <v>48331.43</v>
      </c>
    </row>
    <row r="290" spans="1:12" s="16" customFormat="1" ht="15.75" x14ac:dyDescent="0.25">
      <c r="A290" s="52">
        <v>326</v>
      </c>
      <c r="B290" s="35" t="s">
        <v>624</v>
      </c>
      <c r="C290" s="36" t="s">
        <v>625</v>
      </c>
      <c r="D290" s="12" t="s">
        <v>605</v>
      </c>
      <c r="E290" s="13">
        <v>37577.21</v>
      </c>
      <c r="F290" s="14">
        <v>0.65</v>
      </c>
      <c r="G290" s="13">
        <v>24425.23</v>
      </c>
      <c r="H290" s="20">
        <v>0.73</v>
      </c>
      <c r="I290" s="10">
        <v>0.80437000000000003</v>
      </c>
      <c r="J290" s="10">
        <v>1</v>
      </c>
      <c r="K290" s="58">
        <v>0</v>
      </c>
      <c r="L290" s="15">
        <v>14342.25</v>
      </c>
    </row>
    <row r="291" spans="1:12" s="16" customFormat="1" ht="15.75" x14ac:dyDescent="0.25">
      <c r="A291" s="52">
        <v>327</v>
      </c>
      <c r="B291" s="35" t="s">
        <v>626</v>
      </c>
      <c r="C291" s="36" t="s">
        <v>627</v>
      </c>
      <c r="D291" s="12" t="s">
        <v>605</v>
      </c>
      <c r="E291" s="13">
        <v>37577.21</v>
      </c>
      <c r="F291" s="14">
        <v>0.65</v>
      </c>
      <c r="G291" s="13">
        <v>24425.23</v>
      </c>
      <c r="H291" s="20">
        <v>0.91</v>
      </c>
      <c r="I291" s="10">
        <v>1</v>
      </c>
      <c r="J291" s="10">
        <v>1</v>
      </c>
      <c r="K291" s="58">
        <v>0</v>
      </c>
      <c r="L291" s="15">
        <v>22226.959999999999</v>
      </c>
    </row>
    <row r="292" spans="1:12" s="16" customFormat="1" ht="15.75" x14ac:dyDescent="0.25">
      <c r="A292" s="52">
        <v>328</v>
      </c>
      <c r="B292" s="35" t="s">
        <v>628</v>
      </c>
      <c r="C292" s="36" t="s">
        <v>629</v>
      </c>
      <c r="D292" s="12" t="s">
        <v>605</v>
      </c>
      <c r="E292" s="13">
        <v>37577.21</v>
      </c>
      <c r="F292" s="14">
        <v>0.65</v>
      </c>
      <c r="G292" s="13">
        <v>24425.23</v>
      </c>
      <c r="H292" s="20">
        <v>0.86</v>
      </c>
      <c r="I292" s="10">
        <v>0.80437000000000003</v>
      </c>
      <c r="J292" s="10">
        <v>1</v>
      </c>
      <c r="K292" s="58">
        <v>0</v>
      </c>
      <c r="L292" s="15">
        <v>16896.349999999999</v>
      </c>
    </row>
    <row r="293" spans="1:12" s="16" customFormat="1" ht="15.75" x14ac:dyDescent="0.25">
      <c r="A293" s="52">
        <v>329</v>
      </c>
      <c r="B293" s="35" t="s">
        <v>630</v>
      </c>
      <c r="C293" s="36" t="s">
        <v>631</v>
      </c>
      <c r="D293" s="12" t="s">
        <v>605</v>
      </c>
      <c r="E293" s="13">
        <v>37577.21</v>
      </c>
      <c r="F293" s="14">
        <v>0.65</v>
      </c>
      <c r="G293" s="13">
        <v>24425.23</v>
      </c>
      <c r="H293" s="20">
        <v>1.24</v>
      </c>
      <c r="I293" s="10">
        <v>0.80437000000000003</v>
      </c>
      <c r="J293" s="10">
        <v>1</v>
      </c>
      <c r="K293" s="58">
        <v>0</v>
      </c>
      <c r="L293" s="15">
        <v>24362.18</v>
      </c>
    </row>
    <row r="294" spans="1:12" s="16" customFormat="1" ht="15.75" x14ac:dyDescent="0.25">
      <c r="A294" s="52">
        <v>330</v>
      </c>
      <c r="B294" s="35" t="s">
        <v>632</v>
      </c>
      <c r="C294" s="36" t="s">
        <v>633</v>
      </c>
      <c r="D294" s="12" t="s">
        <v>605</v>
      </c>
      <c r="E294" s="13">
        <v>37577.21</v>
      </c>
      <c r="F294" s="14">
        <v>0.65</v>
      </c>
      <c r="G294" s="13">
        <v>24425.23</v>
      </c>
      <c r="H294" s="20">
        <v>1.78</v>
      </c>
      <c r="I294" s="10">
        <v>0.80437000000000003</v>
      </c>
      <c r="J294" s="10">
        <v>1</v>
      </c>
      <c r="K294" s="58">
        <v>0</v>
      </c>
      <c r="L294" s="15">
        <v>34971.519999999997</v>
      </c>
    </row>
    <row r="295" spans="1:12" s="16" customFormat="1" ht="15.75" x14ac:dyDescent="0.25">
      <c r="A295" s="52">
        <v>331</v>
      </c>
      <c r="B295" s="35" t="s">
        <v>634</v>
      </c>
      <c r="C295" s="36" t="s">
        <v>635</v>
      </c>
      <c r="D295" s="12" t="s">
        <v>605</v>
      </c>
      <c r="E295" s="13">
        <v>37577.21</v>
      </c>
      <c r="F295" s="14">
        <v>0.65</v>
      </c>
      <c r="G295" s="13">
        <v>24425.23</v>
      </c>
      <c r="H295" s="20">
        <v>5.6</v>
      </c>
      <c r="I295" s="10">
        <v>1</v>
      </c>
      <c r="J295" s="10">
        <v>1</v>
      </c>
      <c r="K295" s="58">
        <v>0</v>
      </c>
      <c r="L295" s="15">
        <v>136781.29</v>
      </c>
    </row>
    <row r="296" spans="1:12" s="16" customFormat="1" ht="15.75" x14ac:dyDescent="0.25">
      <c r="A296" s="52">
        <v>332</v>
      </c>
      <c r="B296" s="35" t="s">
        <v>636</v>
      </c>
      <c r="C296" s="36" t="s">
        <v>637</v>
      </c>
      <c r="D296" s="12" t="s">
        <v>605</v>
      </c>
      <c r="E296" s="13">
        <v>37577.21</v>
      </c>
      <c r="F296" s="14">
        <v>0.65</v>
      </c>
      <c r="G296" s="13">
        <v>24425.23</v>
      </c>
      <c r="H296" s="20">
        <v>1.1299999999999999</v>
      </c>
      <c r="I296" s="10">
        <v>0.80437000000000003</v>
      </c>
      <c r="J296" s="10">
        <v>1</v>
      </c>
      <c r="K296" s="58">
        <v>0</v>
      </c>
      <c r="L296" s="15">
        <v>22201.02</v>
      </c>
    </row>
    <row r="297" spans="1:12" s="16" customFormat="1" ht="15.75" x14ac:dyDescent="0.25">
      <c r="A297" s="52">
        <v>333</v>
      </c>
      <c r="B297" s="35" t="s">
        <v>638</v>
      </c>
      <c r="C297" s="36" t="s">
        <v>639</v>
      </c>
      <c r="D297" s="12" t="s">
        <v>605</v>
      </c>
      <c r="E297" s="13">
        <v>37577.21</v>
      </c>
      <c r="F297" s="14">
        <v>0.65</v>
      </c>
      <c r="G297" s="13">
        <v>24425.23</v>
      </c>
      <c r="H297" s="20">
        <v>1.19</v>
      </c>
      <c r="I297" s="10">
        <v>0.80437000000000003</v>
      </c>
      <c r="J297" s="10">
        <v>1</v>
      </c>
      <c r="K297" s="58">
        <v>0</v>
      </c>
      <c r="L297" s="15">
        <v>23379.84</v>
      </c>
    </row>
    <row r="298" spans="1:12" s="16" customFormat="1" ht="15.75" x14ac:dyDescent="0.25">
      <c r="A298" s="52">
        <v>334</v>
      </c>
      <c r="B298" s="35" t="s">
        <v>640</v>
      </c>
      <c r="C298" s="36" t="s">
        <v>641</v>
      </c>
      <c r="D298" s="12" t="s">
        <v>605</v>
      </c>
      <c r="E298" s="13">
        <v>37577.21</v>
      </c>
      <c r="F298" s="14">
        <v>0.65</v>
      </c>
      <c r="G298" s="13">
        <v>24425.23</v>
      </c>
      <c r="H298" s="20">
        <v>2.13</v>
      </c>
      <c r="I298" s="10">
        <v>0.80437000000000003</v>
      </c>
      <c r="J298" s="10">
        <v>1</v>
      </c>
      <c r="K298" s="58">
        <v>0</v>
      </c>
      <c r="L298" s="15">
        <v>41847.94</v>
      </c>
    </row>
    <row r="299" spans="1:12" s="16" customFormat="1" ht="15.75" x14ac:dyDescent="0.25">
      <c r="A299" s="52">
        <v>335</v>
      </c>
      <c r="B299" s="35" t="s">
        <v>642</v>
      </c>
      <c r="C299" s="36" t="s">
        <v>643</v>
      </c>
      <c r="D299" s="12" t="s">
        <v>644</v>
      </c>
      <c r="E299" s="13">
        <v>37577.21</v>
      </c>
      <c r="F299" s="14">
        <v>0.65</v>
      </c>
      <c r="G299" s="13">
        <v>24425.23</v>
      </c>
      <c r="H299" s="20">
        <v>1.17</v>
      </c>
      <c r="I299" s="10">
        <v>0.80437000000000003</v>
      </c>
      <c r="J299" s="10">
        <v>1</v>
      </c>
      <c r="K299" s="58">
        <v>0</v>
      </c>
      <c r="L299" s="15">
        <v>22986.9</v>
      </c>
    </row>
    <row r="300" spans="1:12" s="16" customFormat="1" ht="15.75" x14ac:dyDescent="0.25">
      <c r="A300" s="52">
        <v>336</v>
      </c>
      <c r="B300" s="35" t="s">
        <v>645</v>
      </c>
      <c r="C300" s="36" t="s">
        <v>646</v>
      </c>
      <c r="D300" s="12" t="s">
        <v>644</v>
      </c>
      <c r="E300" s="13">
        <v>37577.21</v>
      </c>
      <c r="F300" s="14">
        <v>0.65</v>
      </c>
      <c r="G300" s="13">
        <v>24425.23</v>
      </c>
      <c r="H300" s="20">
        <v>2.91</v>
      </c>
      <c r="I300" s="10">
        <v>0.80437000000000003</v>
      </c>
      <c r="J300" s="10">
        <v>1</v>
      </c>
      <c r="K300" s="58">
        <v>0</v>
      </c>
      <c r="L300" s="15">
        <v>57172.54</v>
      </c>
    </row>
    <row r="301" spans="1:12" s="16" customFormat="1" ht="15.75" x14ac:dyDescent="0.25">
      <c r="A301" s="52">
        <v>337</v>
      </c>
      <c r="B301" s="35" t="s">
        <v>647</v>
      </c>
      <c r="C301" s="36" t="s">
        <v>648</v>
      </c>
      <c r="D301" s="12" t="s">
        <v>644</v>
      </c>
      <c r="E301" s="13">
        <v>37577.21</v>
      </c>
      <c r="F301" s="14">
        <v>0.65</v>
      </c>
      <c r="G301" s="13">
        <v>24425.23</v>
      </c>
      <c r="H301" s="20">
        <v>1.21</v>
      </c>
      <c r="I301" s="10">
        <v>0.80437000000000003</v>
      </c>
      <c r="J301" s="10">
        <v>1</v>
      </c>
      <c r="K301" s="58">
        <v>0</v>
      </c>
      <c r="L301" s="15">
        <v>23772.78</v>
      </c>
    </row>
    <row r="302" spans="1:12" s="16" customFormat="1" ht="15.75" x14ac:dyDescent="0.25">
      <c r="A302" s="52">
        <v>338</v>
      </c>
      <c r="B302" s="35" t="s">
        <v>649</v>
      </c>
      <c r="C302" s="36" t="s">
        <v>650</v>
      </c>
      <c r="D302" s="12" t="s">
        <v>644</v>
      </c>
      <c r="E302" s="13">
        <v>37577.21</v>
      </c>
      <c r="F302" s="14">
        <v>0.65</v>
      </c>
      <c r="G302" s="13">
        <v>24425.23</v>
      </c>
      <c r="H302" s="20">
        <v>2.0299999999999998</v>
      </c>
      <c r="I302" s="10">
        <v>0.80437000000000003</v>
      </c>
      <c r="J302" s="10">
        <v>1</v>
      </c>
      <c r="K302" s="58">
        <v>0</v>
      </c>
      <c r="L302" s="15">
        <v>39883.25</v>
      </c>
    </row>
    <row r="303" spans="1:12" s="16" customFormat="1" ht="15.75" x14ac:dyDescent="0.25">
      <c r="A303" s="52">
        <v>339</v>
      </c>
      <c r="B303" s="35" t="s">
        <v>651</v>
      </c>
      <c r="C303" s="36" t="s">
        <v>652</v>
      </c>
      <c r="D303" s="12" t="s">
        <v>644</v>
      </c>
      <c r="E303" s="13">
        <v>37577.21</v>
      </c>
      <c r="F303" s="14">
        <v>0.65</v>
      </c>
      <c r="G303" s="13">
        <v>24425.23</v>
      </c>
      <c r="H303" s="20">
        <v>3.54</v>
      </c>
      <c r="I303" s="10">
        <v>0.80437000000000003</v>
      </c>
      <c r="J303" s="10">
        <v>1</v>
      </c>
      <c r="K303" s="58">
        <v>0</v>
      </c>
      <c r="L303" s="15">
        <v>69550.100000000006</v>
      </c>
    </row>
    <row r="304" spans="1:12" s="16" customFormat="1" ht="15.75" x14ac:dyDescent="0.25">
      <c r="A304" s="52">
        <v>340</v>
      </c>
      <c r="B304" s="35" t="s">
        <v>653</v>
      </c>
      <c r="C304" s="36" t="s">
        <v>654</v>
      </c>
      <c r="D304" s="12" t="s">
        <v>644</v>
      </c>
      <c r="E304" s="13">
        <v>37577.21</v>
      </c>
      <c r="F304" s="14">
        <v>0.65</v>
      </c>
      <c r="G304" s="13">
        <v>24425.23</v>
      </c>
      <c r="H304" s="20">
        <v>5.2</v>
      </c>
      <c r="I304" s="10">
        <v>0.80437000000000003</v>
      </c>
      <c r="J304" s="10">
        <v>1</v>
      </c>
      <c r="K304" s="58">
        <v>0</v>
      </c>
      <c r="L304" s="15">
        <v>102164</v>
      </c>
    </row>
    <row r="305" spans="1:12" s="16" customFormat="1" ht="15.75" x14ac:dyDescent="0.25">
      <c r="A305" s="52">
        <v>341</v>
      </c>
      <c r="B305" s="35" t="s">
        <v>655</v>
      </c>
      <c r="C305" s="36" t="s">
        <v>656</v>
      </c>
      <c r="D305" s="12" t="s">
        <v>644</v>
      </c>
      <c r="E305" s="13">
        <v>37577.21</v>
      </c>
      <c r="F305" s="14">
        <v>0.65</v>
      </c>
      <c r="G305" s="13">
        <v>24425.23</v>
      </c>
      <c r="H305" s="20">
        <v>11.11</v>
      </c>
      <c r="I305" s="10">
        <v>0.80437000000000003</v>
      </c>
      <c r="J305" s="10">
        <v>1</v>
      </c>
      <c r="K305" s="58">
        <v>0</v>
      </c>
      <c r="L305" s="15">
        <v>218277.31</v>
      </c>
    </row>
    <row r="306" spans="1:12" s="16" customFormat="1" ht="15.75" x14ac:dyDescent="0.25">
      <c r="A306" s="52">
        <v>342</v>
      </c>
      <c r="B306" s="35" t="s">
        <v>657</v>
      </c>
      <c r="C306" s="36" t="s">
        <v>658</v>
      </c>
      <c r="D306" s="12" t="s">
        <v>644</v>
      </c>
      <c r="E306" s="13">
        <v>37577.21</v>
      </c>
      <c r="F306" s="14">
        <v>0.65</v>
      </c>
      <c r="G306" s="13">
        <v>24425.23</v>
      </c>
      <c r="H306" s="20">
        <v>14.07</v>
      </c>
      <c r="I306" s="10">
        <v>1</v>
      </c>
      <c r="J306" s="10">
        <v>1</v>
      </c>
      <c r="K306" s="58">
        <v>0</v>
      </c>
      <c r="L306" s="15">
        <v>343662.99</v>
      </c>
    </row>
    <row r="307" spans="1:12" s="16" customFormat="1" ht="15.75" x14ac:dyDescent="0.25">
      <c r="A307" s="52">
        <v>343</v>
      </c>
      <c r="B307" s="35" t="s">
        <v>659</v>
      </c>
      <c r="C307" s="36" t="s">
        <v>660</v>
      </c>
      <c r="D307" s="12" t="s">
        <v>661</v>
      </c>
      <c r="E307" s="13">
        <v>37577.21</v>
      </c>
      <c r="F307" s="14">
        <v>0.65</v>
      </c>
      <c r="G307" s="13">
        <v>24425.23</v>
      </c>
      <c r="H307" s="20">
        <v>0.89</v>
      </c>
      <c r="I307" s="10">
        <v>1</v>
      </c>
      <c r="J307" s="10">
        <v>1</v>
      </c>
      <c r="K307" s="58">
        <v>0</v>
      </c>
      <c r="L307" s="15">
        <v>21738.45</v>
      </c>
    </row>
    <row r="308" spans="1:12" s="16" customFormat="1" ht="15.75" x14ac:dyDescent="0.25">
      <c r="A308" s="52">
        <v>344</v>
      </c>
      <c r="B308" s="35" t="s">
        <v>662</v>
      </c>
      <c r="C308" s="36" t="s">
        <v>663</v>
      </c>
      <c r="D308" s="12" t="s">
        <v>661</v>
      </c>
      <c r="E308" s="13">
        <v>37577.21</v>
      </c>
      <c r="F308" s="14">
        <v>0.65</v>
      </c>
      <c r="G308" s="13">
        <v>24425.23</v>
      </c>
      <c r="H308" s="20">
        <v>0.74</v>
      </c>
      <c r="I308" s="10">
        <v>1</v>
      </c>
      <c r="J308" s="10">
        <v>1</v>
      </c>
      <c r="K308" s="58">
        <v>0</v>
      </c>
      <c r="L308" s="15">
        <v>18074.669999999998</v>
      </c>
    </row>
    <row r="309" spans="1:12" s="16" customFormat="1" ht="15.75" x14ac:dyDescent="0.25">
      <c r="A309" s="52">
        <v>345</v>
      </c>
      <c r="B309" s="35" t="s">
        <v>664</v>
      </c>
      <c r="C309" s="36" t="s">
        <v>665</v>
      </c>
      <c r="D309" s="12" t="s">
        <v>661</v>
      </c>
      <c r="E309" s="13">
        <v>37577.21</v>
      </c>
      <c r="F309" s="14">
        <v>0.65</v>
      </c>
      <c r="G309" s="13">
        <v>24425.23</v>
      </c>
      <c r="H309" s="20">
        <v>1.27</v>
      </c>
      <c r="I309" s="10">
        <v>1</v>
      </c>
      <c r="J309" s="10">
        <v>1</v>
      </c>
      <c r="K309" s="58">
        <v>0</v>
      </c>
      <c r="L309" s="15">
        <v>31020.04</v>
      </c>
    </row>
    <row r="310" spans="1:12" s="16" customFormat="1" ht="15.75" x14ac:dyDescent="0.25">
      <c r="A310" s="52">
        <v>346</v>
      </c>
      <c r="B310" s="35" t="s">
        <v>666</v>
      </c>
      <c r="C310" s="36" t="s">
        <v>667</v>
      </c>
      <c r="D310" s="12" t="s">
        <v>661</v>
      </c>
      <c r="E310" s="13">
        <v>37577.21</v>
      </c>
      <c r="F310" s="14">
        <v>0.65</v>
      </c>
      <c r="G310" s="13">
        <v>24425.23</v>
      </c>
      <c r="H310" s="20">
        <v>1.63</v>
      </c>
      <c r="I310" s="10">
        <v>1</v>
      </c>
      <c r="J310" s="10">
        <v>1</v>
      </c>
      <c r="K310" s="58">
        <v>0</v>
      </c>
      <c r="L310" s="15">
        <v>39813.120000000003</v>
      </c>
    </row>
    <row r="311" spans="1:12" s="16" customFormat="1" ht="15.75" x14ac:dyDescent="0.25">
      <c r="A311" s="52">
        <v>347</v>
      </c>
      <c r="B311" s="35" t="s">
        <v>668</v>
      </c>
      <c r="C311" s="36" t="s">
        <v>669</v>
      </c>
      <c r="D311" s="12" t="s">
        <v>661</v>
      </c>
      <c r="E311" s="13">
        <v>37577.21</v>
      </c>
      <c r="F311" s="14">
        <v>0.65</v>
      </c>
      <c r="G311" s="13">
        <v>24425.23</v>
      </c>
      <c r="H311" s="20">
        <v>1.9</v>
      </c>
      <c r="I311" s="10">
        <v>1</v>
      </c>
      <c r="J311" s="10">
        <v>1</v>
      </c>
      <c r="K311" s="58">
        <v>0</v>
      </c>
      <c r="L311" s="15">
        <v>46407.94</v>
      </c>
    </row>
    <row r="312" spans="1:12" s="16" customFormat="1" ht="15.75" x14ac:dyDescent="0.25">
      <c r="A312" s="52">
        <v>348</v>
      </c>
      <c r="B312" s="35" t="s">
        <v>670</v>
      </c>
      <c r="C312" s="36" t="s">
        <v>671</v>
      </c>
      <c r="D312" s="12" t="s">
        <v>672</v>
      </c>
      <c r="E312" s="13">
        <v>37577.21</v>
      </c>
      <c r="F312" s="14">
        <v>0.65</v>
      </c>
      <c r="G312" s="13">
        <v>24425.23</v>
      </c>
      <c r="H312" s="20">
        <v>1.02</v>
      </c>
      <c r="I312" s="10">
        <v>1</v>
      </c>
      <c r="J312" s="10">
        <v>1</v>
      </c>
      <c r="K312" s="58">
        <v>0</v>
      </c>
      <c r="L312" s="15">
        <v>24913.73</v>
      </c>
    </row>
    <row r="313" spans="1:12" s="16" customFormat="1" ht="15.75" x14ac:dyDescent="0.25">
      <c r="A313" s="52">
        <v>349</v>
      </c>
      <c r="B313" s="35" t="s">
        <v>673</v>
      </c>
      <c r="C313" s="36" t="s">
        <v>674</v>
      </c>
      <c r="D313" s="12" t="s">
        <v>672</v>
      </c>
      <c r="E313" s="13">
        <v>37577.21</v>
      </c>
      <c r="F313" s="14">
        <v>0.65</v>
      </c>
      <c r="G313" s="13">
        <v>24425.23</v>
      </c>
      <c r="H313" s="20">
        <v>1.49</v>
      </c>
      <c r="I313" s="10">
        <v>1</v>
      </c>
      <c r="J313" s="10">
        <v>1</v>
      </c>
      <c r="K313" s="58">
        <v>0</v>
      </c>
      <c r="L313" s="15">
        <v>36393.589999999997</v>
      </c>
    </row>
    <row r="314" spans="1:12" s="16" customFormat="1" ht="15.75" x14ac:dyDescent="0.25">
      <c r="A314" s="52">
        <v>350</v>
      </c>
      <c r="B314" s="35" t="s">
        <v>675</v>
      </c>
      <c r="C314" s="36" t="s">
        <v>676</v>
      </c>
      <c r="D314" s="12" t="s">
        <v>672</v>
      </c>
      <c r="E314" s="13">
        <v>37577.21</v>
      </c>
      <c r="F314" s="14">
        <v>0.65</v>
      </c>
      <c r="G314" s="13">
        <v>24425.23</v>
      </c>
      <c r="H314" s="20">
        <v>2.14</v>
      </c>
      <c r="I314" s="10">
        <v>0.80437000000000003</v>
      </c>
      <c r="J314" s="10">
        <v>1</v>
      </c>
      <c r="K314" s="58">
        <v>0</v>
      </c>
      <c r="L314" s="15">
        <v>42044.41</v>
      </c>
    </row>
    <row r="315" spans="1:12" s="16" customFormat="1" ht="15.75" x14ac:dyDescent="0.25">
      <c r="A315" s="52">
        <v>351</v>
      </c>
      <c r="B315" s="35" t="s">
        <v>677</v>
      </c>
      <c r="C315" s="36" t="s">
        <v>678</v>
      </c>
      <c r="D315" s="12" t="s">
        <v>672</v>
      </c>
      <c r="E315" s="13">
        <v>37577.21</v>
      </c>
      <c r="F315" s="14">
        <v>0.65</v>
      </c>
      <c r="G315" s="13">
        <v>24425.23</v>
      </c>
      <c r="H315" s="20">
        <v>1.25</v>
      </c>
      <c r="I315" s="10">
        <v>0.80437000000000003</v>
      </c>
      <c r="J315" s="10">
        <v>1</v>
      </c>
      <c r="K315" s="58">
        <v>0</v>
      </c>
      <c r="L315" s="15">
        <v>24558.65</v>
      </c>
    </row>
    <row r="316" spans="1:12" s="16" customFormat="1" ht="15.75" x14ac:dyDescent="0.25">
      <c r="A316" s="52">
        <v>352</v>
      </c>
      <c r="B316" s="35" t="s">
        <v>679</v>
      </c>
      <c r="C316" s="36" t="s">
        <v>680</v>
      </c>
      <c r="D316" s="12" t="s">
        <v>672</v>
      </c>
      <c r="E316" s="13">
        <v>37577.21</v>
      </c>
      <c r="F316" s="14">
        <v>0.65</v>
      </c>
      <c r="G316" s="13">
        <v>24425.23</v>
      </c>
      <c r="H316" s="20">
        <v>2.76</v>
      </c>
      <c r="I316" s="10">
        <v>1</v>
      </c>
      <c r="J316" s="10">
        <v>1</v>
      </c>
      <c r="K316" s="58">
        <v>0</v>
      </c>
      <c r="L316" s="15">
        <v>67413.63</v>
      </c>
    </row>
    <row r="317" spans="1:12" s="16" customFormat="1" ht="18" customHeight="1" x14ac:dyDescent="0.25">
      <c r="A317" s="52">
        <v>353</v>
      </c>
      <c r="B317" s="35" t="s">
        <v>681</v>
      </c>
      <c r="C317" s="36" t="s">
        <v>682</v>
      </c>
      <c r="D317" s="12" t="s">
        <v>672</v>
      </c>
      <c r="E317" s="13">
        <v>37577.21</v>
      </c>
      <c r="F317" s="14">
        <v>0.65</v>
      </c>
      <c r="G317" s="13">
        <v>24425.23</v>
      </c>
      <c r="H317" s="20">
        <v>0.76</v>
      </c>
      <c r="I317" s="10">
        <v>1</v>
      </c>
      <c r="J317" s="10">
        <v>1</v>
      </c>
      <c r="K317" s="58">
        <v>0</v>
      </c>
      <c r="L317" s="15">
        <v>18563.169999999998</v>
      </c>
    </row>
    <row r="318" spans="1:12" s="16" customFormat="1" ht="15.75" x14ac:dyDescent="0.25">
      <c r="A318" s="52">
        <v>354</v>
      </c>
      <c r="B318" s="35" t="s">
        <v>683</v>
      </c>
      <c r="C318" s="36" t="s">
        <v>684</v>
      </c>
      <c r="D318" s="12" t="s">
        <v>672</v>
      </c>
      <c r="E318" s="13">
        <v>37577.21</v>
      </c>
      <c r="F318" s="14">
        <v>0.65</v>
      </c>
      <c r="G318" s="13">
        <v>24425.23</v>
      </c>
      <c r="H318" s="20">
        <v>1.06</v>
      </c>
      <c r="I318" s="10">
        <v>0.80437000000000003</v>
      </c>
      <c r="J318" s="10">
        <v>1</v>
      </c>
      <c r="K318" s="58">
        <v>0</v>
      </c>
      <c r="L318" s="15">
        <v>20825.740000000002</v>
      </c>
    </row>
    <row r="319" spans="1:12" s="16" customFormat="1" ht="15.75" x14ac:dyDescent="0.25">
      <c r="A319" s="52">
        <v>355</v>
      </c>
      <c r="B319" s="35" t="s">
        <v>685</v>
      </c>
      <c r="C319" s="36" t="s">
        <v>686</v>
      </c>
      <c r="D319" s="12" t="s">
        <v>672</v>
      </c>
      <c r="E319" s="13">
        <v>37577.21</v>
      </c>
      <c r="F319" s="14">
        <v>0.65</v>
      </c>
      <c r="G319" s="13">
        <v>24425.23</v>
      </c>
      <c r="H319" s="20">
        <v>1.1599999999999999</v>
      </c>
      <c r="I319" s="10">
        <v>1</v>
      </c>
      <c r="J319" s="10">
        <v>1</v>
      </c>
      <c r="K319" s="58">
        <v>0</v>
      </c>
      <c r="L319" s="15">
        <v>28333.27</v>
      </c>
    </row>
    <row r="320" spans="1:12" s="16" customFormat="1" ht="15.75" x14ac:dyDescent="0.25">
      <c r="A320" s="52">
        <v>356</v>
      </c>
      <c r="B320" s="35" t="s">
        <v>687</v>
      </c>
      <c r="C320" s="36" t="s">
        <v>688</v>
      </c>
      <c r="D320" s="12" t="s">
        <v>672</v>
      </c>
      <c r="E320" s="13">
        <v>37577.21</v>
      </c>
      <c r="F320" s="14">
        <v>0.65</v>
      </c>
      <c r="G320" s="13">
        <v>24425.23</v>
      </c>
      <c r="H320" s="20">
        <v>3.32</v>
      </c>
      <c r="I320" s="10">
        <v>1</v>
      </c>
      <c r="J320" s="10">
        <v>1</v>
      </c>
      <c r="K320" s="58">
        <v>0</v>
      </c>
      <c r="L320" s="15">
        <v>81091.759999999995</v>
      </c>
    </row>
    <row r="321" spans="1:12" s="16" customFormat="1" ht="15.75" x14ac:dyDescent="0.25">
      <c r="A321" s="52">
        <v>357</v>
      </c>
      <c r="B321" s="35" t="s">
        <v>689</v>
      </c>
      <c r="C321" s="36" t="s">
        <v>690</v>
      </c>
      <c r="D321" s="12" t="s">
        <v>691</v>
      </c>
      <c r="E321" s="13">
        <v>37577.21</v>
      </c>
      <c r="F321" s="14">
        <v>0.65</v>
      </c>
      <c r="G321" s="13">
        <v>24425.23</v>
      </c>
      <c r="H321" s="20">
        <v>4.32</v>
      </c>
      <c r="I321" s="10">
        <v>0.80437000000000003</v>
      </c>
      <c r="J321" s="10">
        <v>1</v>
      </c>
      <c r="K321" s="58">
        <v>0</v>
      </c>
      <c r="L321" s="15">
        <v>84874.7</v>
      </c>
    </row>
    <row r="322" spans="1:12" s="16" customFormat="1" ht="15.75" x14ac:dyDescent="0.25">
      <c r="A322" s="52">
        <v>358</v>
      </c>
      <c r="B322" s="35" t="s">
        <v>692</v>
      </c>
      <c r="C322" s="36" t="s">
        <v>693</v>
      </c>
      <c r="D322" s="12" t="s">
        <v>691</v>
      </c>
      <c r="E322" s="13">
        <v>37577.21</v>
      </c>
      <c r="F322" s="14">
        <v>0.65</v>
      </c>
      <c r="G322" s="13">
        <v>24425.23</v>
      </c>
      <c r="H322" s="20">
        <v>3.5</v>
      </c>
      <c r="I322" s="10">
        <v>0.80437000000000003</v>
      </c>
      <c r="J322" s="10">
        <v>1</v>
      </c>
      <c r="K322" s="58">
        <v>0</v>
      </c>
      <c r="L322" s="15">
        <v>68764.23</v>
      </c>
    </row>
    <row r="323" spans="1:12" s="16" customFormat="1" ht="15.75" x14ac:dyDescent="0.25">
      <c r="A323" s="52">
        <v>359</v>
      </c>
      <c r="B323" s="35" t="s">
        <v>694</v>
      </c>
      <c r="C323" s="36" t="s">
        <v>695</v>
      </c>
      <c r="D323" s="12" t="s">
        <v>691</v>
      </c>
      <c r="E323" s="13">
        <v>37577.21</v>
      </c>
      <c r="F323" s="14">
        <v>0.65</v>
      </c>
      <c r="G323" s="13">
        <v>24425.23</v>
      </c>
      <c r="H323" s="20">
        <v>0.32</v>
      </c>
      <c r="I323" s="10">
        <v>1</v>
      </c>
      <c r="J323" s="10">
        <v>1</v>
      </c>
      <c r="K323" s="58">
        <v>0</v>
      </c>
      <c r="L323" s="15">
        <v>7816.07</v>
      </c>
    </row>
    <row r="324" spans="1:12" s="16" customFormat="1" ht="30" x14ac:dyDescent="0.25">
      <c r="A324" s="52">
        <v>364</v>
      </c>
      <c r="B324" s="35" t="s">
        <v>696</v>
      </c>
      <c r="C324" s="36" t="s">
        <v>697</v>
      </c>
      <c r="D324" s="12" t="s">
        <v>691</v>
      </c>
      <c r="E324" s="13">
        <v>37577.21</v>
      </c>
      <c r="F324" s="14">
        <v>0.65</v>
      </c>
      <c r="G324" s="13">
        <v>24425.23</v>
      </c>
      <c r="H324" s="20">
        <v>0.46</v>
      </c>
      <c r="I324" s="10">
        <v>1</v>
      </c>
      <c r="J324" s="10">
        <v>1</v>
      </c>
      <c r="K324" s="58">
        <v>0</v>
      </c>
      <c r="L324" s="15">
        <v>11235.61</v>
      </c>
    </row>
    <row r="325" spans="1:12" s="16" customFormat="1" ht="15.75" x14ac:dyDescent="0.25">
      <c r="A325" s="52">
        <v>365</v>
      </c>
      <c r="B325" s="35" t="s">
        <v>698</v>
      </c>
      <c r="C325" s="36" t="s">
        <v>699</v>
      </c>
      <c r="D325" s="12" t="s">
        <v>691</v>
      </c>
      <c r="E325" s="13">
        <v>37577.21</v>
      </c>
      <c r="F325" s="14">
        <v>0.65</v>
      </c>
      <c r="G325" s="13">
        <v>24425.23</v>
      </c>
      <c r="H325" s="20">
        <v>8.4</v>
      </c>
      <c r="I325" s="10">
        <v>1</v>
      </c>
      <c r="J325" s="10">
        <v>1</v>
      </c>
      <c r="K325" s="58">
        <v>0</v>
      </c>
      <c r="L325" s="15">
        <v>205171.93</v>
      </c>
    </row>
    <row r="326" spans="1:12" s="16" customFormat="1" ht="15.75" x14ac:dyDescent="0.25">
      <c r="A326" s="52">
        <v>366</v>
      </c>
      <c r="B326" s="35" t="s">
        <v>700</v>
      </c>
      <c r="C326" s="36" t="s">
        <v>701</v>
      </c>
      <c r="D326" s="12" t="s">
        <v>691</v>
      </c>
      <c r="E326" s="13">
        <v>37577.21</v>
      </c>
      <c r="F326" s="14">
        <v>0.65</v>
      </c>
      <c r="G326" s="13">
        <v>24425.23</v>
      </c>
      <c r="H326" s="20">
        <v>2.3199999999999998</v>
      </c>
      <c r="I326" s="10">
        <v>1</v>
      </c>
      <c r="J326" s="10">
        <v>1</v>
      </c>
      <c r="K326" s="58">
        <v>0</v>
      </c>
      <c r="L326" s="15">
        <v>56666.53</v>
      </c>
    </row>
    <row r="327" spans="1:12" s="16" customFormat="1" ht="30" x14ac:dyDescent="0.25">
      <c r="A327" s="52">
        <v>367</v>
      </c>
      <c r="B327" s="35" t="s">
        <v>702</v>
      </c>
      <c r="C327" s="36" t="s">
        <v>703</v>
      </c>
      <c r="D327" s="12" t="s">
        <v>691</v>
      </c>
      <c r="E327" s="13">
        <v>37577.21</v>
      </c>
      <c r="F327" s="14">
        <v>0.65</v>
      </c>
      <c r="G327" s="13">
        <v>24425.23</v>
      </c>
      <c r="H327" s="20">
        <v>18.149999999999999</v>
      </c>
      <c r="I327" s="10">
        <v>1</v>
      </c>
      <c r="J327" s="10">
        <v>1</v>
      </c>
      <c r="K327" s="58">
        <v>0</v>
      </c>
      <c r="L327" s="15">
        <v>443317.92</v>
      </c>
    </row>
    <row r="328" spans="1:12" s="16" customFormat="1" ht="15.75" x14ac:dyDescent="0.25">
      <c r="A328" s="52">
        <v>368</v>
      </c>
      <c r="B328" s="35" t="s">
        <v>704</v>
      </c>
      <c r="C328" s="36" t="s">
        <v>705</v>
      </c>
      <c r="D328" s="12" t="s">
        <v>691</v>
      </c>
      <c r="E328" s="13">
        <v>37577.21</v>
      </c>
      <c r="F328" s="14">
        <v>0.65</v>
      </c>
      <c r="G328" s="13">
        <v>24425.23</v>
      </c>
      <c r="H328" s="20">
        <v>2.0499999999999998</v>
      </c>
      <c r="I328" s="10">
        <v>1</v>
      </c>
      <c r="J328" s="10">
        <v>1</v>
      </c>
      <c r="K328" s="58">
        <v>0</v>
      </c>
      <c r="L328" s="15">
        <v>50071.72</v>
      </c>
    </row>
    <row r="329" spans="1:12" s="16" customFormat="1" ht="15.75" x14ac:dyDescent="0.25">
      <c r="A329" s="52">
        <v>369</v>
      </c>
      <c r="B329" s="35" t="s">
        <v>706</v>
      </c>
      <c r="C329" s="36" t="s">
        <v>707</v>
      </c>
      <c r="D329" s="12" t="s">
        <v>691</v>
      </c>
      <c r="E329" s="13">
        <v>37577.21</v>
      </c>
      <c r="F329" s="14">
        <v>0.65</v>
      </c>
      <c r="G329" s="13">
        <v>24425.23</v>
      </c>
      <c r="H329" s="20">
        <v>7.81</v>
      </c>
      <c r="I329" s="10">
        <v>1</v>
      </c>
      <c r="J329" s="10">
        <v>1</v>
      </c>
      <c r="K329" s="58">
        <v>0</v>
      </c>
      <c r="L329" s="15">
        <v>190761.05</v>
      </c>
    </row>
    <row r="330" spans="1:12" s="16" customFormat="1" ht="15.75" x14ac:dyDescent="0.25">
      <c r="A330" s="52">
        <v>370</v>
      </c>
      <c r="B330" s="35" t="s">
        <v>708</v>
      </c>
      <c r="C330" s="36" t="s">
        <v>709</v>
      </c>
      <c r="D330" s="12" t="s">
        <v>691</v>
      </c>
      <c r="E330" s="13">
        <v>37577.21</v>
      </c>
      <c r="F330" s="14">
        <v>0.65</v>
      </c>
      <c r="G330" s="13">
        <v>24425.23</v>
      </c>
      <c r="H330" s="20">
        <v>15.57</v>
      </c>
      <c r="I330" s="10">
        <v>1</v>
      </c>
      <c r="J330" s="10">
        <v>1</v>
      </c>
      <c r="K330" s="58">
        <v>0</v>
      </c>
      <c r="L330" s="15">
        <v>380300.83</v>
      </c>
    </row>
    <row r="331" spans="1:12" s="16" customFormat="1" ht="15.75" x14ac:dyDescent="0.25">
      <c r="A331" s="52">
        <v>371</v>
      </c>
      <c r="B331" s="35" t="s">
        <v>710</v>
      </c>
      <c r="C331" s="36" t="s">
        <v>711</v>
      </c>
      <c r="D331" s="12" t="s">
        <v>691</v>
      </c>
      <c r="E331" s="13">
        <v>37577.21</v>
      </c>
      <c r="F331" s="14">
        <v>0.65</v>
      </c>
      <c r="G331" s="13">
        <v>24425.23</v>
      </c>
      <c r="H331" s="20">
        <v>0.5</v>
      </c>
      <c r="I331" s="10">
        <v>1</v>
      </c>
      <c r="J331" s="10">
        <v>1</v>
      </c>
      <c r="K331" s="58">
        <v>0</v>
      </c>
      <c r="L331" s="15">
        <v>12212.62</v>
      </c>
    </row>
    <row r="332" spans="1:12" s="16" customFormat="1" ht="17.25" customHeight="1" x14ac:dyDescent="0.25">
      <c r="A332" s="87">
        <v>379</v>
      </c>
      <c r="B332" s="35" t="s">
        <v>712</v>
      </c>
      <c r="C332" s="36" t="s">
        <v>713</v>
      </c>
      <c r="D332" s="12" t="s">
        <v>714</v>
      </c>
      <c r="E332" s="13">
        <v>37577.21</v>
      </c>
      <c r="F332" s="14">
        <v>0.65</v>
      </c>
      <c r="G332" s="13">
        <v>24425.23</v>
      </c>
      <c r="H332" s="20">
        <v>1.53</v>
      </c>
      <c r="I332" s="10">
        <v>0.97963</v>
      </c>
      <c r="J332" s="10">
        <v>1</v>
      </c>
      <c r="K332" s="58">
        <v>0</v>
      </c>
      <c r="L332" s="15">
        <v>36609.360000000001</v>
      </c>
    </row>
    <row r="333" spans="1:12" s="16" customFormat="1" ht="17.25" customHeight="1" x14ac:dyDescent="0.25">
      <c r="A333" s="87">
        <v>380</v>
      </c>
      <c r="B333" s="35" t="s">
        <v>715</v>
      </c>
      <c r="C333" s="36" t="s">
        <v>716</v>
      </c>
      <c r="D333" s="12" t="s">
        <v>714</v>
      </c>
      <c r="E333" s="13">
        <v>37577.21</v>
      </c>
      <c r="F333" s="14">
        <v>0.65</v>
      </c>
      <c r="G333" s="13">
        <v>24425.23</v>
      </c>
      <c r="H333" s="20">
        <v>2.04</v>
      </c>
      <c r="I333" s="10">
        <v>0.97963</v>
      </c>
      <c r="J333" s="10">
        <v>1</v>
      </c>
      <c r="K333" s="58">
        <v>0</v>
      </c>
      <c r="L333" s="15">
        <v>48812.480000000003</v>
      </c>
    </row>
    <row r="334" spans="1:12" s="16" customFormat="1" ht="17.25" customHeight="1" x14ac:dyDescent="0.25">
      <c r="A334" s="87">
        <v>381</v>
      </c>
      <c r="B334" s="35" t="s">
        <v>717</v>
      </c>
      <c r="C334" s="36" t="s">
        <v>718</v>
      </c>
      <c r="D334" s="12" t="s">
        <v>714</v>
      </c>
      <c r="E334" s="13">
        <v>37577.21</v>
      </c>
      <c r="F334" s="14">
        <v>0.65</v>
      </c>
      <c r="G334" s="13">
        <v>24425.23</v>
      </c>
      <c r="H334" s="20">
        <v>3.34</v>
      </c>
      <c r="I334" s="10">
        <v>0.97963</v>
      </c>
      <c r="J334" s="10">
        <v>1</v>
      </c>
      <c r="K334" s="58">
        <v>0</v>
      </c>
      <c r="L334" s="15">
        <v>79918.48</v>
      </c>
    </row>
    <row r="335" spans="1:12" s="16" customFormat="1" ht="17.25" customHeight="1" x14ac:dyDescent="0.25">
      <c r="A335" s="87">
        <v>382</v>
      </c>
      <c r="B335" s="35" t="s">
        <v>719</v>
      </c>
      <c r="C335" s="36" t="s">
        <v>720</v>
      </c>
      <c r="D335" s="12" t="s">
        <v>714</v>
      </c>
      <c r="E335" s="13">
        <v>37577.21</v>
      </c>
      <c r="F335" s="14">
        <v>0.65</v>
      </c>
      <c r="G335" s="13">
        <v>24425.23</v>
      </c>
      <c r="H335" s="20">
        <v>8.6</v>
      </c>
      <c r="I335" s="10">
        <v>0.97963</v>
      </c>
      <c r="J335" s="10">
        <v>1</v>
      </c>
      <c r="K335" s="58">
        <v>0</v>
      </c>
      <c r="L335" s="15">
        <v>205778.12</v>
      </c>
    </row>
    <row r="336" spans="1:12" s="16" customFormat="1" ht="30" x14ac:dyDescent="0.25">
      <c r="A336" s="52">
        <v>383</v>
      </c>
      <c r="B336" s="35" t="s">
        <v>721</v>
      </c>
      <c r="C336" s="36" t="s">
        <v>722</v>
      </c>
      <c r="D336" s="12" t="s">
        <v>714</v>
      </c>
      <c r="E336" s="13">
        <v>37577.21</v>
      </c>
      <c r="F336" s="14">
        <v>0.65</v>
      </c>
      <c r="G336" s="13">
        <v>24425.23</v>
      </c>
      <c r="H336" s="20">
        <v>1.24</v>
      </c>
      <c r="I336" s="10">
        <v>0.97963</v>
      </c>
      <c r="J336" s="10">
        <v>1</v>
      </c>
      <c r="K336" s="58">
        <v>0</v>
      </c>
      <c r="L336" s="15">
        <v>29670.33</v>
      </c>
    </row>
    <row r="337" spans="1:12" s="16" customFormat="1" ht="30" x14ac:dyDescent="0.25">
      <c r="A337" s="52">
        <v>384</v>
      </c>
      <c r="B337" s="35" t="s">
        <v>723</v>
      </c>
      <c r="C337" s="36" t="s">
        <v>724</v>
      </c>
      <c r="D337" s="12" t="s">
        <v>714</v>
      </c>
      <c r="E337" s="13">
        <v>37577.21</v>
      </c>
      <c r="F337" s="14">
        <v>0.65</v>
      </c>
      <c r="G337" s="13">
        <v>24425.23</v>
      </c>
      <c r="H337" s="20">
        <v>1.67</v>
      </c>
      <c r="I337" s="10">
        <v>0.97963</v>
      </c>
      <c r="J337" s="10">
        <v>1</v>
      </c>
      <c r="K337" s="58">
        <v>0</v>
      </c>
      <c r="L337" s="15">
        <v>39959.24</v>
      </c>
    </row>
    <row r="338" spans="1:12" s="16" customFormat="1" ht="30" x14ac:dyDescent="0.25">
      <c r="A338" s="52">
        <v>385</v>
      </c>
      <c r="B338" s="35" t="s">
        <v>725</v>
      </c>
      <c r="C338" s="36" t="s">
        <v>726</v>
      </c>
      <c r="D338" s="12" t="s">
        <v>714</v>
      </c>
      <c r="E338" s="13">
        <v>37577.21</v>
      </c>
      <c r="F338" s="14">
        <v>0.65</v>
      </c>
      <c r="G338" s="13">
        <v>24425.23</v>
      </c>
      <c r="H338" s="20">
        <v>3.03</v>
      </c>
      <c r="I338" s="10">
        <v>0.97963</v>
      </c>
      <c r="J338" s="10">
        <v>1</v>
      </c>
      <c r="K338" s="58">
        <v>0</v>
      </c>
      <c r="L338" s="15">
        <v>72500.89</v>
      </c>
    </row>
    <row r="339" spans="1:12" s="16" customFormat="1" ht="15.75" x14ac:dyDescent="0.25">
      <c r="A339" s="52">
        <v>386</v>
      </c>
      <c r="B339" s="35" t="s">
        <v>727</v>
      </c>
      <c r="C339" s="36" t="s">
        <v>728</v>
      </c>
      <c r="D339" s="12" t="s">
        <v>714</v>
      </c>
      <c r="E339" s="13">
        <v>37577.21</v>
      </c>
      <c r="F339" s="14">
        <v>0.65</v>
      </c>
      <c r="G339" s="13">
        <v>24425.23</v>
      </c>
      <c r="H339" s="20">
        <v>1.02</v>
      </c>
      <c r="I339" s="10">
        <v>0.97963</v>
      </c>
      <c r="J339" s="10">
        <v>1</v>
      </c>
      <c r="K339" s="58">
        <v>0</v>
      </c>
      <c r="L339" s="15">
        <v>24406.240000000002</v>
      </c>
    </row>
    <row r="340" spans="1:12" s="16" customFormat="1" ht="15.75" x14ac:dyDescent="0.25">
      <c r="A340" s="52">
        <v>387</v>
      </c>
      <c r="B340" s="35" t="s">
        <v>729</v>
      </c>
      <c r="C340" s="36" t="s">
        <v>730</v>
      </c>
      <c r="D340" s="12" t="s">
        <v>714</v>
      </c>
      <c r="E340" s="13">
        <v>37577.21</v>
      </c>
      <c r="F340" s="14">
        <v>0.65</v>
      </c>
      <c r="G340" s="13">
        <v>24425.23</v>
      </c>
      <c r="H340" s="20">
        <v>1.38</v>
      </c>
      <c r="I340" s="10">
        <v>0.97963</v>
      </c>
      <c r="J340" s="10">
        <v>1</v>
      </c>
      <c r="K340" s="58">
        <v>0</v>
      </c>
      <c r="L340" s="15">
        <v>33020.21</v>
      </c>
    </row>
    <row r="341" spans="1:12" s="16" customFormat="1" ht="15.75" x14ac:dyDescent="0.25">
      <c r="A341" s="52">
        <v>388</v>
      </c>
      <c r="B341" s="35" t="s">
        <v>731</v>
      </c>
      <c r="C341" s="36" t="s">
        <v>732</v>
      </c>
      <c r="D341" s="12" t="s">
        <v>714</v>
      </c>
      <c r="E341" s="13">
        <v>37577.21</v>
      </c>
      <c r="F341" s="14">
        <v>0.65</v>
      </c>
      <c r="G341" s="13">
        <v>24425.23</v>
      </c>
      <c r="H341" s="20">
        <v>2</v>
      </c>
      <c r="I341" s="10">
        <v>0.97963</v>
      </c>
      <c r="J341" s="10">
        <v>1</v>
      </c>
      <c r="K341" s="58">
        <v>0</v>
      </c>
      <c r="L341" s="15">
        <v>47855.38</v>
      </c>
    </row>
    <row r="342" spans="1:12" s="16" customFormat="1" ht="15.75" x14ac:dyDescent="0.25">
      <c r="A342" s="52">
        <v>389</v>
      </c>
      <c r="B342" s="35" t="s">
        <v>733</v>
      </c>
      <c r="C342" s="36" t="s">
        <v>734</v>
      </c>
      <c r="D342" s="12" t="s">
        <v>714</v>
      </c>
      <c r="E342" s="13">
        <v>37577.21</v>
      </c>
      <c r="F342" s="14">
        <v>0.65</v>
      </c>
      <c r="G342" s="13">
        <v>24425.23</v>
      </c>
      <c r="H342" s="20">
        <v>0.59</v>
      </c>
      <c r="I342" s="10">
        <v>0.97963</v>
      </c>
      <c r="J342" s="10">
        <v>1</v>
      </c>
      <c r="K342" s="58">
        <v>0</v>
      </c>
      <c r="L342" s="15">
        <v>14117.34</v>
      </c>
    </row>
    <row r="343" spans="1:12" s="16" customFormat="1" ht="15.75" x14ac:dyDescent="0.25">
      <c r="A343" s="52">
        <v>390</v>
      </c>
      <c r="B343" s="35" t="s">
        <v>735</v>
      </c>
      <c r="C343" s="36" t="s">
        <v>736</v>
      </c>
      <c r="D343" s="12" t="s">
        <v>714</v>
      </c>
      <c r="E343" s="13">
        <v>37577.21</v>
      </c>
      <c r="F343" s="14">
        <v>0.65</v>
      </c>
      <c r="G343" s="13">
        <v>24425.23</v>
      </c>
      <c r="H343" s="20">
        <v>0.84</v>
      </c>
      <c r="I343" s="10">
        <v>0.97963</v>
      </c>
      <c r="J343" s="10">
        <v>1</v>
      </c>
      <c r="K343" s="58">
        <v>0</v>
      </c>
      <c r="L343" s="15">
        <v>20099.259999999998</v>
      </c>
    </row>
    <row r="344" spans="1:12" s="16" customFormat="1" ht="15.75" x14ac:dyDescent="0.25">
      <c r="A344" s="52">
        <v>391</v>
      </c>
      <c r="B344" s="35" t="s">
        <v>737</v>
      </c>
      <c r="C344" s="36" t="s">
        <v>738</v>
      </c>
      <c r="D344" s="12" t="s">
        <v>714</v>
      </c>
      <c r="E344" s="13">
        <v>37577.21</v>
      </c>
      <c r="F344" s="14">
        <v>0.65</v>
      </c>
      <c r="G344" s="13">
        <v>24425.23</v>
      </c>
      <c r="H344" s="20">
        <v>1.17</v>
      </c>
      <c r="I344" s="10">
        <v>0.97963</v>
      </c>
      <c r="J344" s="10">
        <v>1</v>
      </c>
      <c r="K344" s="58">
        <v>0</v>
      </c>
      <c r="L344" s="15">
        <v>27995.4</v>
      </c>
    </row>
    <row r="345" spans="1:12" s="16" customFormat="1" ht="15.75" x14ac:dyDescent="0.25">
      <c r="A345" s="52">
        <v>392</v>
      </c>
      <c r="B345" s="35" t="s">
        <v>739</v>
      </c>
      <c r="C345" s="36" t="s">
        <v>740</v>
      </c>
      <c r="D345" s="12" t="s">
        <v>714</v>
      </c>
      <c r="E345" s="13">
        <v>37577.21</v>
      </c>
      <c r="F345" s="14">
        <v>0.65</v>
      </c>
      <c r="G345" s="13">
        <v>24425.23</v>
      </c>
      <c r="H345" s="20">
        <v>1.5</v>
      </c>
      <c r="I345" s="10">
        <v>0.97963</v>
      </c>
      <c r="J345" s="10">
        <v>1</v>
      </c>
      <c r="K345" s="58">
        <v>0</v>
      </c>
      <c r="L345" s="15">
        <v>35891.53</v>
      </c>
    </row>
    <row r="346" spans="1:12" s="16" customFormat="1" ht="30" x14ac:dyDescent="0.25">
      <c r="A346" s="52">
        <v>393</v>
      </c>
      <c r="B346" s="35" t="s">
        <v>741</v>
      </c>
      <c r="C346" s="36" t="s">
        <v>742</v>
      </c>
      <c r="D346" s="12" t="s">
        <v>714</v>
      </c>
      <c r="E346" s="13">
        <v>37577.21</v>
      </c>
      <c r="F346" s="14">
        <v>0.65</v>
      </c>
      <c r="G346" s="13">
        <v>24425.23</v>
      </c>
      <c r="H346" s="20">
        <v>1.8</v>
      </c>
      <c r="I346" s="10">
        <v>0.97963</v>
      </c>
      <c r="J346" s="10">
        <v>1</v>
      </c>
      <c r="K346" s="58">
        <v>0</v>
      </c>
      <c r="L346" s="15">
        <v>43069.84</v>
      </c>
    </row>
    <row r="347" spans="1:12" s="16" customFormat="1" ht="30" x14ac:dyDescent="0.25">
      <c r="A347" s="52">
        <v>394</v>
      </c>
      <c r="B347" s="35" t="s">
        <v>743</v>
      </c>
      <c r="C347" s="36" t="s">
        <v>744</v>
      </c>
      <c r="D347" s="12" t="s">
        <v>714</v>
      </c>
      <c r="E347" s="13">
        <v>37577.21</v>
      </c>
      <c r="F347" s="14">
        <v>0.65</v>
      </c>
      <c r="G347" s="13">
        <v>24425.23</v>
      </c>
      <c r="H347" s="20">
        <v>4.8099999999999996</v>
      </c>
      <c r="I347" s="10">
        <v>0.97963</v>
      </c>
      <c r="J347" s="10">
        <v>1</v>
      </c>
      <c r="K347" s="58">
        <v>0</v>
      </c>
      <c r="L347" s="15">
        <v>115092.18</v>
      </c>
    </row>
    <row r="348" spans="1:12" s="16" customFormat="1" ht="15.75" x14ac:dyDescent="0.25">
      <c r="A348" s="52">
        <v>395</v>
      </c>
      <c r="B348" s="35" t="s">
        <v>745</v>
      </c>
      <c r="C348" s="36" t="s">
        <v>746</v>
      </c>
      <c r="D348" s="12" t="s">
        <v>714</v>
      </c>
      <c r="E348" s="13">
        <v>37577.21</v>
      </c>
      <c r="F348" s="14">
        <v>0.65</v>
      </c>
      <c r="G348" s="13">
        <v>24425.23</v>
      </c>
      <c r="H348" s="20">
        <v>2.75</v>
      </c>
      <c r="I348" s="10">
        <v>0.97963</v>
      </c>
      <c r="J348" s="10">
        <v>1</v>
      </c>
      <c r="K348" s="58">
        <v>0</v>
      </c>
      <c r="L348" s="15">
        <v>65801.14</v>
      </c>
    </row>
    <row r="349" spans="1:12" s="16" customFormat="1" ht="30" x14ac:dyDescent="0.25">
      <c r="A349" s="52">
        <v>396</v>
      </c>
      <c r="B349" s="35" t="s">
        <v>747</v>
      </c>
      <c r="C349" s="36" t="s">
        <v>748</v>
      </c>
      <c r="D349" s="12" t="s">
        <v>714</v>
      </c>
      <c r="E349" s="13">
        <v>37577.21</v>
      </c>
      <c r="F349" s="14">
        <v>0.65</v>
      </c>
      <c r="G349" s="13">
        <v>24425.23</v>
      </c>
      <c r="H349" s="20">
        <v>2.35</v>
      </c>
      <c r="I349" s="10">
        <v>0.97963</v>
      </c>
      <c r="J349" s="10">
        <v>1</v>
      </c>
      <c r="K349" s="58">
        <v>0</v>
      </c>
      <c r="L349" s="15">
        <v>56230.07</v>
      </c>
    </row>
    <row r="350" spans="1:12" s="16" customFormat="1" ht="15.75" x14ac:dyDescent="0.25">
      <c r="A350" s="52">
        <v>397</v>
      </c>
      <c r="B350" s="35" t="s">
        <v>749</v>
      </c>
      <c r="C350" s="36" t="s">
        <v>750</v>
      </c>
      <c r="D350" s="12" t="s">
        <v>714</v>
      </c>
      <c r="E350" s="13">
        <v>37577.21</v>
      </c>
      <c r="F350" s="14">
        <v>0.65</v>
      </c>
      <c r="G350" s="13">
        <v>24425.23</v>
      </c>
      <c r="H350" s="20">
        <v>1.44</v>
      </c>
      <c r="I350" s="10">
        <v>0.97963</v>
      </c>
      <c r="J350" s="10">
        <v>1</v>
      </c>
      <c r="K350" s="58">
        <v>0</v>
      </c>
      <c r="L350" s="15">
        <v>34455.870000000003</v>
      </c>
    </row>
    <row r="351" spans="1:12" s="16" customFormat="1" ht="15.75" x14ac:dyDescent="0.25">
      <c r="A351" s="52">
        <v>398</v>
      </c>
      <c r="B351" s="35" t="s">
        <v>751</v>
      </c>
      <c r="C351" s="36" t="s">
        <v>752</v>
      </c>
      <c r="D351" s="12" t="s">
        <v>714</v>
      </c>
      <c r="E351" s="13">
        <v>37577.21</v>
      </c>
      <c r="F351" s="14">
        <v>0.65</v>
      </c>
      <c r="G351" s="13">
        <v>24425.23</v>
      </c>
      <c r="H351" s="20">
        <v>1.24</v>
      </c>
      <c r="I351" s="10">
        <v>0.97963</v>
      </c>
      <c r="J351" s="10">
        <v>1</v>
      </c>
      <c r="K351" s="58">
        <v>0</v>
      </c>
      <c r="L351" s="15">
        <v>29670.33</v>
      </c>
    </row>
    <row r="352" spans="1:12" s="16" customFormat="1" ht="19.5" customHeight="1" x14ac:dyDescent="0.25">
      <c r="A352" s="87">
        <v>399</v>
      </c>
      <c r="B352" s="35" t="s">
        <v>753</v>
      </c>
      <c r="C352" s="36" t="s">
        <v>754</v>
      </c>
      <c r="D352" s="12" t="s">
        <v>714</v>
      </c>
      <c r="E352" s="13">
        <v>37577.21</v>
      </c>
      <c r="F352" s="14">
        <v>0.65</v>
      </c>
      <c r="G352" s="13">
        <v>24425.23</v>
      </c>
      <c r="H352" s="20">
        <v>1.08</v>
      </c>
      <c r="I352" s="10">
        <v>0.97963</v>
      </c>
      <c r="J352" s="10">
        <v>1</v>
      </c>
      <c r="K352" s="58">
        <v>0</v>
      </c>
      <c r="L352" s="15">
        <v>25841.9</v>
      </c>
    </row>
    <row r="353" spans="1:12" s="16" customFormat="1" ht="22.5" customHeight="1" x14ac:dyDescent="0.25">
      <c r="A353" s="87">
        <v>400</v>
      </c>
      <c r="B353" s="35" t="s">
        <v>755</v>
      </c>
      <c r="C353" s="36" t="s">
        <v>756</v>
      </c>
      <c r="D353" s="12" t="s">
        <v>714</v>
      </c>
      <c r="E353" s="13">
        <v>37577.21</v>
      </c>
      <c r="F353" s="14">
        <v>0.65</v>
      </c>
      <c r="G353" s="13">
        <v>24425.23</v>
      </c>
      <c r="H353" s="20">
        <v>1.61</v>
      </c>
      <c r="I353" s="10">
        <v>0.97963</v>
      </c>
      <c r="J353" s="10">
        <v>1</v>
      </c>
      <c r="K353" s="58">
        <v>0</v>
      </c>
      <c r="L353" s="15">
        <v>38523.58</v>
      </c>
    </row>
    <row r="354" spans="1:12" s="16" customFormat="1" ht="15.75" customHeight="1" x14ac:dyDescent="0.25">
      <c r="A354" s="87">
        <v>401</v>
      </c>
      <c r="B354" s="35" t="s">
        <v>757</v>
      </c>
      <c r="C354" s="36" t="s">
        <v>758</v>
      </c>
      <c r="D354" s="12" t="s">
        <v>714</v>
      </c>
      <c r="E354" s="13">
        <v>37577.21</v>
      </c>
      <c r="F354" s="14">
        <v>0.65</v>
      </c>
      <c r="G354" s="13">
        <v>24425.23</v>
      </c>
      <c r="H354" s="20">
        <v>2.15</v>
      </c>
      <c r="I354" s="10">
        <v>0.97963</v>
      </c>
      <c r="J354" s="10">
        <v>1</v>
      </c>
      <c r="K354" s="58">
        <v>0</v>
      </c>
      <c r="L354" s="15">
        <v>51444.53</v>
      </c>
    </row>
    <row r="355" spans="1:12" s="16" customFormat="1" ht="15.75" x14ac:dyDescent="0.25">
      <c r="A355" s="52">
        <v>402</v>
      </c>
      <c r="B355" s="35" t="s">
        <v>759</v>
      </c>
      <c r="C355" s="36" t="s">
        <v>760</v>
      </c>
      <c r="D355" s="12" t="s">
        <v>761</v>
      </c>
      <c r="E355" s="13">
        <v>37577.21</v>
      </c>
      <c r="F355" s="14">
        <v>0.65</v>
      </c>
      <c r="G355" s="13">
        <v>24425.23</v>
      </c>
      <c r="H355" s="20">
        <v>1.5</v>
      </c>
      <c r="I355" s="10">
        <v>0.80437000000000003</v>
      </c>
      <c r="J355" s="10">
        <v>1</v>
      </c>
      <c r="K355" s="58">
        <v>0</v>
      </c>
      <c r="L355" s="15">
        <v>29470.38</v>
      </c>
    </row>
    <row r="356" spans="1:12" ht="46.5" customHeight="1" x14ac:dyDescent="0.25">
      <c r="A356" s="93" t="s">
        <v>876</v>
      </c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</row>
    <row r="357" spans="1:12" s="23" customFormat="1" ht="53.25" customHeight="1" x14ac:dyDescent="0.25">
      <c r="A357" s="93" t="s">
        <v>884</v>
      </c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</row>
  </sheetData>
  <autoFilter ref="B5:K355"/>
  <mergeCells count="6">
    <mergeCell ref="J1:L1"/>
    <mergeCell ref="A3:L3"/>
    <mergeCell ref="A4:L4"/>
    <mergeCell ref="A357:L357"/>
    <mergeCell ref="I2:L2"/>
    <mergeCell ref="A356:L356"/>
  </mergeCells>
  <pageMargins left="0.39370078740157483" right="0.39370078740157483" top="0" bottom="0.47244094488188981" header="0.31496062992125984" footer="0.31496062992125984"/>
  <pageSetup paperSize="9" scale="47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56"/>
  <sheetViews>
    <sheetView view="pageBreakPreview" zoomScale="60" zoomScaleNormal="80" workbookViewId="0">
      <pane xSplit="16" ySplit="6" topLeftCell="Q7" activePane="bottomRight" state="frozen"/>
      <selection activeCell="A83" sqref="A83"/>
      <selection pane="topRight" activeCell="A83" sqref="A83"/>
      <selection pane="bottomLeft" activeCell="A83" sqref="A83"/>
      <selection pane="bottomRight" activeCell="A83" sqref="A83"/>
    </sheetView>
  </sheetViews>
  <sheetFormatPr defaultRowHeight="15" x14ac:dyDescent="0.25"/>
  <cols>
    <col min="1" max="1" width="9.140625" style="28" customWidth="1"/>
    <col min="2" max="2" width="10.42578125" style="28" customWidth="1"/>
    <col min="3" max="3" width="93.7109375" style="28" customWidth="1"/>
    <col min="4" max="4" width="26.85546875" style="29" customWidth="1"/>
    <col min="5" max="5" width="25.5703125" style="28" customWidth="1"/>
    <col min="6" max="6" width="15.140625" style="28" customWidth="1"/>
    <col min="7" max="8" width="15.85546875" style="28" customWidth="1"/>
    <col min="9" max="9" width="15.140625" style="28" customWidth="1"/>
    <col min="10" max="10" width="16.28515625" style="30" customWidth="1"/>
    <col min="11" max="11" width="21.42578125" style="30" customWidth="1"/>
    <col min="12" max="12" width="14.28515625" style="31" customWidth="1"/>
    <col min="13" max="13" width="17.5703125" style="31" customWidth="1"/>
    <col min="14" max="14" width="13.7109375" style="24" customWidth="1"/>
    <col min="15" max="15" width="28.28515625" style="24" customWidth="1"/>
    <col min="16" max="16384" width="9.140625" style="24"/>
  </cols>
  <sheetData>
    <row r="1" spans="1:15" ht="58.5" customHeight="1" x14ac:dyDescent="0.25">
      <c r="A1" s="99" t="s">
        <v>864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ht="15" customHeight="1" x14ac:dyDescent="0.25">
      <c r="A2" s="100" t="s">
        <v>762</v>
      </c>
      <c r="B2" s="100" t="s">
        <v>763</v>
      </c>
      <c r="C2" s="101" t="s">
        <v>2</v>
      </c>
      <c r="D2" s="102" t="s">
        <v>3</v>
      </c>
      <c r="E2" s="103" t="s">
        <v>764</v>
      </c>
      <c r="F2" s="103" t="s">
        <v>868</v>
      </c>
      <c r="G2" s="103" t="s">
        <v>867</v>
      </c>
      <c r="H2" s="96" t="s">
        <v>822</v>
      </c>
      <c r="I2" s="103" t="s">
        <v>821</v>
      </c>
      <c r="J2" s="104" t="s">
        <v>823</v>
      </c>
      <c r="K2" s="104" t="s">
        <v>824</v>
      </c>
      <c r="L2" s="96" t="s">
        <v>820</v>
      </c>
      <c r="M2" s="96" t="s">
        <v>7</v>
      </c>
      <c r="N2" s="97" t="s">
        <v>765</v>
      </c>
      <c r="O2" s="97" t="s">
        <v>825</v>
      </c>
    </row>
    <row r="3" spans="1:15" ht="154.5" customHeight="1" x14ac:dyDescent="0.25">
      <c r="A3" s="100"/>
      <c r="B3" s="100"/>
      <c r="C3" s="101"/>
      <c r="D3" s="102"/>
      <c r="E3" s="103"/>
      <c r="F3" s="103"/>
      <c r="G3" s="103"/>
      <c r="H3" s="96"/>
      <c r="I3" s="103"/>
      <c r="J3" s="105"/>
      <c r="K3" s="105"/>
      <c r="L3" s="96"/>
      <c r="M3" s="96"/>
      <c r="N3" s="97"/>
      <c r="O3" s="106"/>
    </row>
    <row r="4" spans="1:15" ht="17.25" customHeight="1" x14ac:dyDescent="0.25">
      <c r="A4" s="50">
        <v>1</v>
      </c>
      <c r="B4" s="50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  <c r="O4" s="50">
        <v>15</v>
      </c>
    </row>
    <row r="5" spans="1:15" s="31" customFormat="1" ht="17.25" customHeight="1" x14ac:dyDescent="0.25">
      <c r="A5" s="71">
        <v>29</v>
      </c>
      <c r="B5" s="59" t="s">
        <v>811</v>
      </c>
      <c r="C5" s="60" t="s">
        <v>812</v>
      </c>
      <c r="D5" s="62" t="s">
        <v>819</v>
      </c>
      <c r="E5" s="72">
        <v>37316</v>
      </c>
      <c r="F5" s="73">
        <v>0.65</v>
      </c>
      <c r="G5" s="72">
        <v>24255.439999999999</v>
      </c>
      <c r="H5" s="74">
        <v>1.0069999999999999</v>
      </c>
      <c r="I5" s="68">
        <v>0.32</v>
      </c>
      <c r="J5" s="75">
        <v>2.53E-2</v>
      </c>
      <c r="K5" s="76">
        <v>0.97470000000000001</v>
      </c>
      <c r="L5" s="70">
        <v>1</v>
      </c>
      <c r="M5" s="70">
        <v>1</v>
      </c>
      <c r="N5" s="63">
        <v>0</v>
      </c>
      <c r="O5" s="77">
        <v>7814.7</v>
      </c>
    </row>
    <row r="6" spans="1:15" s="78" customFormat="1" ht="17.25" customHeight="1" x14ac:dyDescent="0.25">
      <c r="A6" s="71">
        <v>30</v>
      </c>
      <c r="B6" s="61" t="s">
        <v>813</v>
      </c>
      <c r="C6" s="60" t="s">
        <v>814</v>
      </c>
      <c r="D6" s="62" t="s">
        <v>819</v>
      </c>
      <c r="E6" s="72">
        <v>37316</v>
      </c>
      <c r="F6" s="73">
        <v>0.65</v>
      </c>
      <c r="G6" s="72">
        <v>24255.439999999999</v>
      </c>
      <c r="H6" s="74">
        <v>1.0069999999999999</v>
      </c>
      <c r="I6" s="69">
        <v>1.39</v>
      </c>
      <c r="J6" s="75">
        <v>1.5100000000000001E-2</v>
      </c>
      <c r="K6" s="76">
        <v>0.9849</v>
      </c>
      <c r="L6" s="70">
        <v>0.80437000000000003</v>
      </c>
      <c r="M6" s="70">
        <v>1</v>
      </c>
      <c r="N6" s="63">
        <v>0</v>
      </c>
      <c r="O6" s="77">
        <v>27405.95</v>
      </c>
    </row>
    <row r="7" spans="1:15" s="78" customFormat="1" ht="17.25" customHeight="1" x14ac:dyDescent="0.25">
      <c r="A7" s="71">
        <v>31</v>
      </c>
      <c r="B7" s="59" t="s">
        <v>815</v>
      </c>
      <c r="C7" s="60" t="s">
        <v>816</v>
      </c>
      <c r="D7" s="62" t="s">
        <v>819</v>
      </c>
      <c r="E7" s="72">
        <v>37316</v>
      </c>
      <c r="F7" s="73">
        <v>0.65</v>
      </c>
      <c r="G7" s="72">
        <v>24255.439999999999</v>
      </c>
      <c r="H7" s="74">
        <v>1.0069999999999999</v>
      </c>
      <c r="I7" s="68">
        <v>2.1</v>
      </c>
      <c r="J7" s="75">
        <v>9.5999999999999992E-3</v>
      </c>
      <c r="K7" s="76">
        <v>0.99039999999999995</v>
      </c>
      <c r="L7" s="70">
        <v>0.80437000000000003</v>
      </c>
      <c r="M7" s="70">
        <v>1</v>
      </c>
      <c r="N7" s="63">
        <v>0</v>
      </c>
      <c r="O7" s="77">
        <v>41351.440000000002</v>
      </c>
    </row>
    <row r="8" spans="1:15" s="78" customFormat="1" ht="17.25" customHeight="1" x14ac:dyDescent="0.25">
      <c r="A8" s="71">
        <v>32</v>
      </c>
      <c r="B8" s="59" t="s">
        <v>817</v>
      </c>
      <c r="C8" s="60" t="s">
        <v>818</v>
      </c>
      <c r="D8" s="62" t="s">
        <v>819</v>
      </c>
      <c r="E8" s="72">
        <v>37316</v>
      </c>
      <c r="F8" s="73">
        <v>0.65</v>
      </c>
      <c r="G8" s="72">
        <v>24255.439999999999</v>
      </c>
      <c r="H8" s="74">
        <v>1.0069999999999999</v>
      </c>
      <c r="I8" s="68">
        <v>2.86</v>
      </c>
      <c r="J8" s="75">
        <v>0.02</v>
      </c>
      <c r="K8" s="76">
        <v>0.98</v>
      </c>
      <c r="L8" s="70">
        <v>0.80437000000000003</v>
      </c>
      <c r="M8" s="70">
        <v>1</v>
      </c>
      <c r="N8" s="63">
        <v>0</v>
      </c>
      <c r="O8" s="77">
        <v>56453.8</v>
      </c>
    </row>
    <row r="9" spans="1:15" s="78" customFormat="1" ht="17.25" customHeight="1" x14ac:dyDescent="0.25">
      <c r="A9" s="79">
        <v>72</v>
      </c>
      <c r="B9" s="79" t="s">
        <v>154</v>
      </c>
      <c r="C9" s="82" t="s">
        <v>155</v>
      </c>
      <c r="D9" s="62" t="s">
        <v>127</v>
      </c>
      <c r="E9" s="72">
        <v>37316</v>
      </c>
      <c r="F9" s="83">
        <v>0.65</v>
      </c>
      <c r="G9" s="72">
        <v>24255.439999999999</v>
      </c>
      <c r="H9" s="74">
        <v>1.0069999999999999</v>
      </c>
      <c r="I9" s="84">
        <v>2.87</v>
      </c>
      <c r="J9" s="75">
        <v>6.1199999999999997E-2</v>
      </c>
      <c r="K9" s="85">
        <v>0.93879999999999997</v>
      </c>
      <c r="L9" s="70">
        <v>1</v>
      </c>
      <c r="M9" s="70">
        <v>1</v>
      </c>
      <c r="N9" s="63">
        <v>0</v>
      </c>
      <c r="O9" s="77">
        <v>70070.58</v>
      </c>
    </row>
    <row r="10" spans="1:15" s="78" customFormat="1" ht="17.25" customHeight="1" x14ac:dyDescent="0.25">
      <c r="A10" s="79">
        <v>73</v>
      </c>
      <c r="B10" s="79" t="s">
        <v>156</v>
      </c>
      <c r="C10" s="82" t="s">
        <v>157</v>
      </c>
      <c r="D10" s="62" t="s">
        <v>127</v>
      </c>
      <c r="E10" s="72">
        <v>37316</v>
      </c>
      <c r="F10" s="83">
        <v>0.65</v>
      </c>
      <c r="G10" s="72">
        <v>24255.439999999999</v>
      </c>
      <c r="H10" s="74">
        <v>1.0069999999999999</v>
      </c>
      <c r="I10" s="84">
        <v>4.96</v>
      </c>
      <c r="J10" s="75">
        <v>0.3347</v>
      </c>
      <c r="K10" s="85">
        <v>0.6653</v>
      </c>
      <c r="L10" s="70">
        <v>1</v>
      </c>
      <c r="M10" s="70">
        <v>1</v>
      </c>
      <c r="N10" s="63">
        <v>0</v>
      </c>
      <c r="O10" s="77">
        <v>120867.26</v>
      </c>
    </row>
    <row r="11" spans="1:15" s="78" customFormat="1" ht="17.25" customHeight="1" x14ac:dyDescent="0.25">
      <c r="A11" s="79">
        <v>74</v>
      </c>
      <c r="B11" s="79" t="s">
        <v>158</v>
      </c>
      <c r="C11" s="82" t="s">
        <v>159</v>
      </c>
      <c r="D11" s="62" t="s">
        <v>127</v>
      </c>
      <c r="E11" s="72">
        <v>37316</v>
      </c>
      <c r="F11" s="83">
        <v>0.65</v>
      </c>
      <c r="G11" s="72">
        <v>24255.439999999999</v>
      </c>
      <c r="H11" s="74">
        <v>1.0069999999999999</v>
      </c>
      <c r="I11" s="84">
        <v>7.4</v>
      </c>
      <c r="J11" s="75">
        <v>0.31719999999999998</v>
      </c>
      <c r="K11" s="85">
        <v>0.68279999999999996</v>
      </c>
      <c r="L11" s="70">
        <v>1</v>
      </c>
      <c r="M11" s="70">
        <v>1</v>
      </c>
      <c r="N11" s="63">
        <v>0</v>
      </c>
      <c r="O11" s="77">
        <v>180348.15</v>
      </c>
    </row>
    <row r="12" spans="1:15" s="78" customFormat="1" ht="17.25" customHeight="1" x14ac:dyDescent="0.25">
      <c r="A12" s="79">
        <v>75</v>
      </c>
      <c r="B12" s="79" t="s">
        <v>160</v>
      </c>
      <c r="C12" s="82" t="s">
        <v>161</v>
      </c>
      <c r="D12" s="62" t="s">
        <v>127</v>
      </c>
      <c r="E12" s="72">
        <v>37316</v>
      </c>
      <c r="F12" s="83">
        <v>0.65</v>
      </c>
      <c r="G12" s="72">
        <v>24255.439999999999</v>
      </c>
      <c r="H12" s="74">
        <v>1.0069999999999999</v>
      </c>
      <c r="I12" s="84">
        <v>12.07</v>
      </c>
      <c r="J12" s="75">
        <v>0.22370000000000001</v>
      </c>
      <c r="K12" s="85">
        <v>0.77629999999999999</v>
      </c>
      <c r="L12" s="70">
        <v>1</v>
      </c>
      <c r="M12" s="70">
        <v>1</v>
      </c>
      <c r="N12" s="63">
        <v>0</v>
      </c>
      <c r="O12" s="77">
        <v>294354.07</v>
      </c>
    </row>
    <row r="13" spans="1:15" ht="30" x14ac:dyDescent="0.25">
      <c r="A13" s="19">
        <v>158</v>
      </c>
      <c r="B13" s="11" t="s">
        <v>838</v>
      </c>
      <c r="C13" s="64" t="s">
        <v>766</v>
      </c>
      <c r="D13" s="40" t="s">
        <v>278</v>
      </c>
      <c r="E13" s="13">
        <v>37316</v>
      </c>
      <c r="F13" s="25">
        <v>0.65</v>
      </c>
      <c r="G13" s="13">
        <v>24255.439999999999</v>
      </c>
      <c r="H13" s="27">
        <v>1.0069999999999999</v>
      </c>
      <c r="I13" s="44">
        <v>0.4</v>
      </c>
      <c r="J13" s="45">
        <v>0.44369999999999998</v>
      </c>
      <c r="K13" s="67">
        <v>0.55630000000000002</v>
      </c>
      <c r="L13" s="26">
        <v>1</v>
      </c>
      <c r="M13" s="70">
        <v>1</v>
      </c>
      <c r="N13" s="63">
        <v>0</v>
      </c>
      <c r="O13" s="77">
        <v>9739.9599999999991</v>
      </c>
    </row>
    <row r="14" spans="1:15" ht="30" x14ac:dyDescent="0.25">
      <c r="A14" s="19">
        <v>159</v>
      </c>
      <c r="B14" s="11" t="s">
        <v>839</v>
      </c>
      <c r="C14" s="64" t="s">
        <v>767</v>
      </c>
      <c r="D14" s="40" t="s">
        <v>278</v>
      </c>
      <c r="E14" s="13">
        <v>37316</v>
      </c>
      <c r="F14" s="25">
        <v>0.65</v>
      </c>
      <c r="G14" s="13">
        <v>24255.439999999999</v>
      </c>
      <c r="H14" s="27">
        <v>1.0069999999999999</v>
      </c>
      <c r="I14" s="44">
        <v>0.76</v>
      </c>
      <c r="J14" s="45">
        <v>0.58330000000000004</v>
      </c>
      <c r="K14" s="67">
        <v>0.41670000000000001</v>
      </c>
      <c r="L14" s="26">
        <v>1</v>
      </c>
      <c r="M14" s="70">
        <v>1</v>
      </c>
      <c r="N14" s="63">
        <v>0</v>
      </c>
      <c r="O14" s="77">
        <v>18487.900000000001</v>
      </c>
    </row>
    <row r="15" spans="1:15" ht="30" x14ac:dyDescent="0.25">
      <c r="A15" s="19">
        <v>160</v>
      </c>
      <c r="B15" s="11" t="s">
        <v>840</v>
      </c>
      <c r="C15" s="64" t="s">
        <v>768</v>
      </c>
      <c r="D15" s="40" t="s">
        <v>278</v>
      </c>
      <c r="E15" s="13">
        <v>37316</v>
      </c>
      <c r="F15" s="25">
        <v>0.65</v>
      </c>
      <c r="G15" s="13">
        <v>24255.439999999999</v>
      </c>
      <c r="H15" s="27">
        <v>1.0069999999999999</v>
      </c>
      <c r="I15" s="44">
        <v>1.07</v>
      </c>
      <c r="J15" s="45">
        <v>0.76290000000000002</v>
      </c>
      <c r="K15" s="67">
        <v>0.23710000000000001</v>
      </c>
      <c r="L15" s="26">
        <v>1</v>
      </c>
      <c r="M15" s="70">
        <v>1</v>
      </c>
      <c r="N15" s="63">
        <v>0</v>
      </c>
      <c r="O15" s="77">
        <v>25996.400000000001</v>
      </c>
    </row>
    <row r="16" spans="1:15" ht="30" x14ac:dyDescent="0.25">
      <c r="A16" s="19">
        <v>161</v>
      </c>
      <c r="B16" s="11" t="s">
        <v>841</v>
      </c>
      <c r="C16" s="64" t="s">
        <v>769</v>
      </c>
      <c r="D16" s="40" t="s">
        <v>278</v>
      </c>
      <c r="E16" s="13">
        <v>37316</v>
      </c>
      <c r="F16" s="25">
        <v>0.65</v>
      </c>
      <c r="G16" s="13">
        <v>24255.439999999999</v>
      </c>
      <c r="H16" s="27">
        <v>1.0069999999999999</v>
      </c>
      <c r="I16" s="44">
        <v>1.37</v>
      </c>
      <c r="J16" s="45">
        <v>0.8125</v>
      </c>
      <c r="K16" s="67">
        <v>0.1875</v>
      </c>
      <c r="L16" s="26">
        <v>1</v>
      </c>
      <c r="M16" s="70">
        <v>1</v>
      </c>
      <c r="N16" s="63">
        <v>0</v>
      </c>
      <c r="O16" s="77">
        <v>33273.57</v>
      </c>
    </row>
    <row r="17" spans="1:15" ht="30" x14ac:dyDescent="0.25">
      <c r="A17" s="19">
        <v>162</v>
      </c>
      <c r="B17" s="11" t="s">
        <v>842</v>
      </c>
      <c r="C17" s="64" t="s">
        <v>770</v>
      </c>
      <c r="D17" s="40" t="s">
        <v>278</v>
      </c>
      <c r="E17" s="13">
        <v>37316</v>
      </c>
      <c r="F17" s="25">
        <v>0.65</v>
      </c>
      <c r="G17" s="13">
        <v>24255.439999999999</v>
      </c>
      <c r="H17" s="27">
        <v>1.0069999999999999</v>
      </c>
      <c r="I17" s="44">
        <v>2.16</v>
      </c>
      <c r="J17" s="45">
        <v>0.67500000000000004</v>
      </c>
      <c r="K17" s="67">
        <v>0.32500000000000001</v>
      </c>
      <c r="L17" s="26">
        <v>1</v>
      </c>
      <c r="M17" s="70">
        <v>1</v>
      </c>
      <c r="N17" s="63">
        <v>0</v>
      </c>
      <c r="O17" s="77">
        <v>52510.94</v>
      </c>
    </row>
    <row r="18" spans="1:15" ht="30" x14ac:dyDescent="0.25">
      <c r="A18" s="19">
        <v>163</v>
      </c>
      <c r="B18" s="11" t="s">
        <v>843</v>
      </c>
      <c r="C18" s="64" t="s">
        <v>771</v>
      </c>
      <c r="D18" s="40" t="s">
        <v>278</v>
      </c>
      <c r="E18" s="13">
        <v>37316</v>
      </c>
      <c r="F18" s="25">
        <v>0.65</v>
      </c>
      <c r="G18" s="13">
        <v>24255.439999999999</v>
      </c>
      <c r="H18" s="27">
        <v>1.0069999999999999</v>
      </c>
      <c r="I18" s="44">
        <v>2.68</v>
      </c>
      <c r="J18" s="45">
        <v>0.91239999999999999</v>
      </c>
      <c r="K18" s="67">
        <v>8.7599999999999997E-2</v>
      </c>
      <c r="L18" s="26">
        <v>1</v>
      </c>
      <c r="M18" s="70">
        <v>1</v>
      </c>
      <c r="N18" s="63">
        <v>0</v>
      </c>
      <c r="O18" s="77">
        <v>65044.44</v>
      </c>
    </row>
    <row r="19" spans="1:15" ht="30" x14ac:dyDescent="0.25">
      <c r="A19" s="19">
        <v>164</v>
      </c>
      <c r="B19" s="11" t="s">
        <v>844</v>
      </c>
      <c r="C19" s="64" t="s">
        <v>772</v>
      </c>
      <c r="D19" s="40" t="s">
        <v>278</v>
      </c>
      <c r="E19" s="13">
        <v>37316</v>
      </c>
      <c r="F19" s="25">
        <v>0.65</v>
      </c>
      <c r="G19" s="13">
        <v>24255.439999999999</v>
      </c>
      <c r="H19" s="27">
        <v>1.0069999999999999</v>
      </c>
      <c r="I19" s="44">
        <v>3.53</v>
      </c>
      <c r="J19" s="45">
        <v>0.92889999999999995</v>
      </c>
      <c r="K19" s="67">
        <v>7.1099999999999997E-2</v>
      </c>
      <c r="L19" s="26">
        <v>1</v>
      </c>
      <c r="M19" s="70">
        <v>1</v>
      </c>
      <c r="N19" s="63">
        <v>0</v>
      </c>
      <c r="O19" s="77">
        <v>85664.320000000007</v>
      </c>
    </row>
    <row r="20" spans="1:15" ht="30" x14ac:dyDescent="0.25">
      <c r="A20" s="19">
        <v>165</v>
      </c>
      <c r="B20" s="11" t="s">
        <v>845</v>
      </c>
      <c r="C20" s="64" t="s">
        <v>773</v>
      </c>
      <c r="D20" s="40" t="s">
        <v>278</v>
      </c>
      <c r="E20" s="13">
        <v>37316</v>
      </c>
      <c r="F20" s="25">
        <v>0.65</v>
      </c>
      <c r="G20" s="13">
        <v>24255.439999999999</v>
      </c>
      <c r="H20" s="27">
        <v>1.0069999999999999</v>
      </c>
      <c r="I20" s="44">
        <v>4.4400000000000004</v>
      </c>
      <c r="J20" s="45">
        <v>0.92230000000000001</v>
      </c>
      <c r="K20" s="67">
        <v>7.7700000000000005E-2</v>
      </c>
      <c r="L20" s="26">
        <v>1</v>
      </c>
      <c r="M20" s="70">
        <v>1</v>
      </c>
      <c r="N20" s="63">
        <v>0</v>
      </c>
      <c r="O20" s="77">
        <v>107752.73</v>
      </c>
    </row>
    <row r="21" spans="1:15" ht="30" x14ac:dyDescent="0.25">
      <c r="A21" s="19">
        <v>166</v>
      </c>
      <c r="B21" s="11" t="s">
        <v>846</v>
      </c>
      <c r="C21" s="64" t="s">
        <v>774</v>
      </c>
      <c r="D21" s="40" t="s">
        <v>278</v>
      </c>
      <c r="E21" s="13">
        <v>37316</v>
      </c>
      <c r="F21" s="25">
        <v>0.65</v>
      </c>
      <c r="G21" s="13">
        <v>24255.439999999999</v>
      </c>
      <c r="H21" s="27">
        <v>1.0069999999999999</v>
      </c>
      <c r="I21" s="44">
        <v>4.88</v>
      </c>
      <c r="J21" s="45">
        <v>0.94159999999999999</v>
      </c>
      <c r="K21" s="67">
        <v>5.8400000000000001E-2</v>
      </c>
      <c r="L21" s="26">
        <v>1</v>
      </c>
      <c r="M21" s="70">
        <v>1</v>
      </c>
      <c r="N21" s="63">
        <v>0</v>
      </c>
      <c r="O21" s="77">
        <v>118414.94</v>
      </c>
    </row>
    <row r="22" spans="1:15" ht="30" x14ac:dyDescent="0.25">
      <c r="A22" s="19">
        <v>167</v>
      </c>
      <c r="B22" s="11" t="s">
        <v>847</v>
      </c>
      <c r="C22" s="64" t="s">
        <v>775</v>
      </c>
      <c r="D22" s="40" t="s">
        <v>278</v>
      </c>
      <c r="E22" s="13">
        <v>37316</v>
      </c>
      <c r="F22" s="25">
        <v>0.65</v>
      </c>
      <c r="G22" s="13">
        <v>24255.439999999999</v>
      </c>
      <c r="H22" s="27">
        <v>1.0069999999999999</v>
      </c>
      <c r="I22" s="44">
        <v>5.25</v>
      </c>
      <c r="J22" s="45">
        <v>0.94210000000000005</v>
      </c>
      <c r="K22" s="67">
        <v>5.79E-2</v>
      </c>
      <c r="L22" s="26">
        <v>1</v>
      </c>
      <c r="M22" s="70">
        <v>1</v>
      </c>
      <c r="N22" s="63">
        <v>0</v>
      </c>
      <c r="O22" s="77">
        <v>127392.67</v>
      </c>
    </row>
    <row r="23" spans="1:15" ht="30" x14ac:dyDescent="0.25">
      <c r="A23" s="19">
        <v>168</v>
      </c>
      <c r="B23" s="11" t="s">
        <v>848</v>
      </c>
      <c r="C23" s="64" t="s">
        <v>776</v>
      </c>
      <c r="D23" s="40" t="s">
        <v>278</v>
      </c>
      <c r="E23" s="13">
        <v>37316</v>
      </c>
      <c r="F23" s="25">
        <v>0.65</v>
      </c>
      <c r="G23" s="13">
        <v>24255.439999999999</v>
      </c>
      <c r="H23" s="27">
        <v>1.0069999999999999</v>
      </c>
      <c r="I23" s="44">
        <v>5.74</v>
      </c>
      <c r="J23" s="45">
        <v>0.92730000000000001</v>
      </c>
      <c r="K23" s="67">
        <v>7.2700000000000001E-2</v>
      </c>
      <c r="L23" s="26">
        <v>1</v>
      </c>
      <c r="M23" s="70">
        <v>1</v>
      </c>
      <c r="N23" s="63">
        <v>0</v>
      </c>
      <c r="O23" s="77">
        <v>139297.07999999999</v>
      </c>
    </row>
    <row r="24" spans="1:15" ht="30" x14ac:dyDescent="0.25">
      <c r="A24" s="19">
        <v>169</v>
      </c>
      <c r="B24" s="11" t="s">
        <v>849</v>
      </c>
      <c r="C24" s="64" t="s">
        <v>777</v>
      </c>
      <c r="D24" s="40" t="s">
        <v>278</v>
      </c>
      <c r="E24" s="13">
        <v>37316</v>
      </c>
      <c r="F24" s="25">
        <v>0.65</v>
      </c>
      <c r="G24" s="13">
        <v>24255.439999999999</v>
      </c>
      <c r="H24" s="27">
        <v>1.0069999999999999</v>
      </c>
      <c r="I24" s="44">
        <v>6.76</v>
      </c>
      <c r="J24" s="45">
        <v>0.94099999999999995</v>
      </c>
      <c r="K24" s="67">
        <v>5.8999999999999997E-2</v>
      </c>
      <c r="L24" s="26">
        <v>1</v>
      </c>
      <c r="M24" s="70">
        <v>1</v>
      </c>
      <c r="N24" s="63">
        <v>0</v>
      </c>
      <c r="O24" s="77">
        <v>164034.49</v>
      </c>
    </row>
    <row r="25" spans="1:15" ht="30" x14ac:dyDescent="0.25">
      <c r="A25" s="19">
        <v>170</v>
      </c>
      <c r="B25" s="11" t="s">
        <v>850</v>
      </c>
      <c r="C25" s="64" t="s">
        <v>778</v>
      </c>
      <c r="D25" s="40" t="s">
        <v>278</v>
      </c>
      <c r="E25" s="13">
        <v>37316</v>
      </c>
      <c r="F25" s="25">
        <v>0.65</v>
      </c>
      <c r="G25" s="13">
        <v>24255.439999999999</v>
      </c>
      <c r="H25" s="27">
        <v>1.0069999999999999</v>
      </c>
      <c r="I25" s="44">
        <v>8.07</v>
      </c>
      <c r="J25" s="45">
        <v>0.96679999999999999</v>
      </c>
      <c r="K25" s="67">
        <v>3.32E-2</v>
      </c>
      <c r="L25" s="26">
        <v>1</v>
      </c>
      <c r="M25" s="70">
        <v>1</v>
      </c>
      <c r="N25" s="63">
        <v>0</v>
      </c>
      <c r="O25" s="77">
        <v>195786.89</v>
      </c>
    </row>
    <row r="26" spans="1:15" ht="30" x14ac:dyDescent="0.25">
      <c r="A26" s="19">
        <v>171</v>
      </c>
      <c r="B26" s="11" t="s">
        <v>851</v>
      </c>
      <c r="C26" s="64" t="s">
        <v>826</v>
      </c>
      <c r="D26" s="40" t="s">
        <v>278</v>
      </c>
      <c r="E26" s="13">
        <v>37316</v>
      </c>
      <c r="F26" s="25">
        <v>0.65</v>
      </c>
      <c r="G26" s="13">
        <v>24255.439999999999</v>
      </c>
      <c r="H26" s="27">
        <v>1.0069999999999999</v>
      </c>
      <c r="I26" s="44">
        <v>10.11</v>
      </c>
      <c r="J26" s="45">
        <v>0.97850000000000004</v>
      </c>
      <c r="K26" s="67">
        <v>2.1499999999999998E-2</v>
      </c>
      <c r="L26" s="26">
        <v>1</v>
      </c>
      <c r="M26" s="70">
        <v>1</v>
      </c>
      <c r="N26" s="63">
        <v>0</v>
      </c>
      <c r="O26" s="77">
        <v>245259.4</v>
      </c>
    </row>
    <row r="27" spans="1:15" ht="30" x14ac:dyDescent="0.25">
      <c r="A27" s="19">
        <v>172</v>
      </c>
      <c r="B27" s="11" t="s">
        <v>852</v>
      </c>
      <c r="C27" s="64" t="s">
        <v>827</v>
      </c>
      <c r="D27" s="40" t="s">
        <v>278</v>
      </c>
      <c r="E27" s="13">
        <v>37316</v>
      </c>
      <c r="F27" s="25">
        <v>0.65</v>
      </c>
      <c r="G27" s="13">
        <v>24255.439999999999</v>
      </c>
      <c r="H27" s="27">
        <v>1.0069999999999999</v>
      </c>
      <c r="I27" s="44">
        <v>13.86</v>
      </c>
      <c r="J27" s="45">
        <v>0.98450000000000004</v>
      </c>
      <c r="K27" s="67">
        <v>1.55E-2</v>
      </c>
      <c r="L27" s="26">
        <v>1</v>
      </c>
      <c r="M27" s="70">
        <v>1</v>
      </c>
      <c r="N27" s="63">
        <v>0</v>
      </c>
      <c r="O27" s="77">
        <v>336216.87</v>
      </c>
    </row>
    <row r="28" spans="1:15" ht="30" x14ac:dyDescent="0.25">
      <c r="A28" s="19">
        <v>173</v>
      </c>
      <c r="B28" s="11" t="s">
        <v>853</v>
      </c>
      <c r="C28" s="64" t="s">
        <v>828</v>
      </c>
      <c r="D28" s="40" t="s">
        <v>278</v>
      </c>
      <c r="E28" s="13">
        <v>37316</v>
      </c>
      <c r="F28" s="25">
        <v>0.65</v>
      </c>
      <c r="G28" s="13">
        <v>24255.439999999999</v>
      </c>
      <c r="H28" s="27">
        <v>1.0069999999999999</v>
      </c>
      <c r="I28" s="44">
        <v>17.2</v>
      </c>
      <c r="J28" s="45">
        <v>0.98809999999999998</v>
      </c>
      <c r="K28" s="67">
        <v>1.1900000000000001E-2</v>
      </c>
      <c r="L28" s="26">
        <v>1</v>
      </c>
      <c r="M28" s="70">
        <v>1</v>
      </c>
      <c r="N28" s="63">
        <v>0</v>
      </c>
      <c r="O28" s="77">
        <v>417228.32</v>
      </c>
    </row>
    <row r="29" spans="1:15" ht="30" x14ac:dyDescent="0.25">
      <c r="A29" s="19">
        <v>174</v>
      </c>
      <c r="B29" s="11" t="s">
        <v>854</v>
      </c>
      <c r="C29" s="64" t="s">
        <v>829</v>
      </c>
      <c r="D29" s="40" t="s">
        <v>278</v>
      </c>
      <c r="E29" s="13">
        <v>37316</v>
      </c>
      <c r="F29" s="25">
        <v>0.65</v>
      </c>
      <c r="G29" s="13">
        <v>24255.439999999999</v>
      </c>
      <c r="H29" s="27">
        <v>1.0069999999999999</v>
      </c>
      <c r="I29" s="44">
        <v>29.17</v>
      </c>
      <c r="J29" s="45">
        <v>0.99309999999999998</v>
      </c>
      <c r="K29" s="67">
        <v>6.8999999999999999E-3</v>
      </c>
      <c r="L29" s="26">
        <v>1</v>
      </c>
      <c r="M29" s="70">
        <v>1</v>
      </c>
      <c r="N29" s="63">
        <v>0</v>
      </c>
      <c r="O29" s="77">
        <v>707565.36</v>
      </c>
    </row>
    <row r="30" spans="1:15" ht="15.75" x14ac:dyDescent="0.25">
      <c r="A30" s="19">
        <v>183</v>
      </c>
      <c r="B30" s="11" t="s">
        <v>349</v>
      </c>
      <c r="C30" s="60" t="s">
        <v>350</v>
      </c>
      <c r="D30" s="40" t="s">
        <v>278</v>
      </c>
      <c r="E30" s="13">
        <v>37316</v>
      </c>
      <c r="F30" s="25">
        <v>0.65</v>
      </c>
      <c r="G30" s="13">
        <v>24255.439999999999</v>
      </c>
      <c r="H30" s="27">
        <v>1.0069999999999999</v>
      </c>
      <c r="I30" s="44">
        <v>3.78</v>
      </c>
      <c r="J30" s="45">
        <v>0.12920000000000001</v>
      </c>
      <c r="K30" s="67">
        <v>0.87080000000000002</v>
      </c>
      <c r="L30" s="26">
        <v>1</v>
      </c>
      <c r="M30" s="70">
        <v>1</v>
      </c>
      <c r="N30" s="63">
        <v>0</v>
      </c>
      <c r="O30" s="77">
        <v>92244.44</v>
      </c>
    </row>
    <row r="31" spans="1:15" ht="15.75" x14ac:dyDescent="0.25">
      <c r="A31" s="19">
        <v>184</v>
      </c>
      <c r="B31" s="11" t="s">
        <v>351</v>
      </c>
      <c r="C31" s="60" t="s">
        <v>352</v>
      </c>
      <c r="D31" s="40" t="s">
        <v>278</v>
      </c>
      <c r="E31" s="13">
        <v>37316</v>
      </c>
      <c r="F31" s="25">
        <v>0.65</v>
      </c>
      <c r="G31" s="13">
        <v>24255.439999999999</v>
      </c>
      <c r="H31" s="27">
        <v>1.0069999999999999</v>
      </c>
      <c r="I31" s="44">
        <v>4.37</v>
      </c>
      <c r="J31" s="45">
        <v>0.1116</v>
      </c>
      <c r="K31" s="67">
        <v>0.88839999999999997</v>
      </c>
      <c r="L31" s="26">
        <v>1</v>
      </c>
      <c r="M31" s="70">
        <v>1</v>
      </c>
      <c r="N31" s="63">
        <v>0</v>
      </c>
      <c r="O31" s="77">
        <v>106655.44</v>
      </c>
    </row>
    <row r="32" spans="1:15" ht="15.75" x14ac:dyDescent="0.25">
      <c r="A32" s="19">
        <v>185</v>
      </c>
      <c r="B32" s="11" t="s">
        <v>353</v>
      </c>
      <c r="C32" s="60" t="s">
        <v>354</v>
      </c>
      <c r="D32" s="40" t="s">
        <v>278</v>
      </c>
      <c r="E32" s="13">
        <v>37316</v>
      </c>
      <c r="F32" s="25">
        <v>0.65</v>
      </c>
      <c r="G32" s="13">
        <v>24255.439999999999</v>
      </c>
      <c r="H32" s="27">
        <v>1.0069999999999999</v>
      </c>
      <c r="I32" s="44">
        <v>5.85</v>
      </c>
      <c r="J32" s="45">
        <v>0.1295</v>
      </c>
      <c r="K32" s="67">
        <v>0.87050000000000005</v>
      </c>
      <c r="L32" s="26">
        <v>1</v>
      </c>
      <c r="M32" s="70">
        <v>1</v>
      </c>
      <c r="N32" s="63">
        <v>0</v>
      </c>
      <c r="O32" s="77">
        <v>142758.96</v>
      </c>
    </row>
    <row r="33" spans="1:15" ht="15.75" x14ac:dyDescent="0.25">
      <c r="A33" s="19">
        <v>186</v>
      </c>
      <c r="B33" s="11" t="s">
        <v>355</v>
      </c>
      <c r="C33" s="60" t="s">
        <v>356</v>
      </c>
      <c r="D33" s="40" t="s">
        <v>278</v>
      </c>
      <c r="E33" s="13">
        <v>37316</v>
      </c>
      <c r="F33" s="25">
        <v>0.65</v>
      </c>
      <c r="G33" s="13">
        <v>24255.439999999999</v>
      </c>
      <c r="H33" s="27">
        <v>1.0069999999999999</v>
      </c>
      <c r="I33" s="44">
        <v>6.57</v>
      </c>
      <c r="J33" s="45">
        <v>0.11509999999999999</v>
      </c>
      <c r="K33" s="67">
        <v>0.88490000000000002</v>
      </c>
      <c r="L33" s="26">
        <v>1</v>
      </c>
      <c r="M33" s="70">
        <v>1</v>
      </c>
      <c r="N33" s="63">
        <v>0</v>
      </c>
      <c r="O33" s="77">
        <v>160345.35</v>
      </c>
    </row>
    <row r="34" spans="1:15" ht="15.75" x14ac:dyDescent="0.25">
      <c r="A34" s="19">
        <v>187</v>
      </c>
      <c r="B34" s="11" t="s">
        <v>357</v>
      </c>
      <c r="C34" s="60" t="s">
        <v>358</v>
      </c>
      <c r="D34" s="40" t="s">
        <v>278</v>
      </c>
      <c r="E34" s="13">
        <v>37316</v>
      </c>
      <c r="F34" s="25">
        <v>0.65</v>
      </c>
      <c r="G34" s="13">
        <v>24255.439999999999</v>
      </c>
      <c r="H34" s="27">
        <v>1.0069999999999999</v>
      </c>
      <c r="I34" s="44">
        <v>9.49</v>
      </c>
      <c r="J34" s="45">
        <v>0.53969999999999996</v>
      </c>
      <c r="K34" s="67">
        <v>0.46029999999999999</v>
      </c>
      <c r="L34" s="26">
        <v>1</v>
      </c>
      <c r="M34" s="70">
        <v>1</v>
      </c>
      <c r="N34" s="63">
        <v>0</v>
      </c>
      <c r="O34" s="77">
        <v>230925.8</v>
      </c>
    </row>
    <row r="35" spans="1:15" ht="15.75" x14ac:dyDescent="0.25">
      <c r="A35" s="19">
        <v>188</v>
      </c>
      <c r="B35" s="11" t="s">
        <v>359</v>
      </c>
      <c r="C35" s="60" t="s">
        <v>360</v>
      </c>
      <c r="D35" s="40" t="s">
        <v>278</v>
      </c>
      <c r="E35" s="13">
        <v>37316</v>
      </c>
      <c r="F35" s="25">
        <v>0.65</v>
      </c>
      <c r="G35" s="13">
        <v>24255.439999999999</v>
      </c>
      <c r="H35" s="27">
        <v>1.0069999999999999</v>
      </c>
      <c r="I35" s="44">
        <v>16.32</v>
      </c>
      <c r="J35" s="45">
        <v>0.73240000000000005</v>
      </c>
      <c r="K35" s="67">
        <v>0.2676</v>
      </c>
      <c r="L35" s="26">
        <v>1</v>
      </c>
      <c r="M35" s="70">
        <v>1</v>
      </c>
      <c r="N35" s="63">
        <v>0</v>
      </c>
      <c r="O35" s="77">
        <v>396590.28</v>
      </c>
    </row>
    <row r="36" spans="1:15" ht="15.75" x14ac:dyDescent="0.25">
      <c r="A36" s="19">
        <v>193</v>
      </c>
      <c r="B36" s="11" t="s">
        <v>779</v>
      </c>
      <c r="C36" s="64" t="s">
        <v>780</v>
      </c>
      <c r="D36" s="40" t="s">
        <v>278</v>
      </c>
      <c r="E36" s="13">
        <v>37316</v>
      </c>
      <c r="F36" s="25">
        <v>0.65</v>
      </c>
      <c r="G36" s="13">
        <v>24255.439999999999</v>
      </c>
      <c r="H36" s="27">
        <v>1.0069999999999999</v>
      </c>
      <c r="I36" s="44">
        <v>1.46</v>
      </c>
      <c r="J36" s="45">
        <v>0.24110000000000001</v>
      </c>
      <c r="K36" s="67">
        <v>0.75890000000000002</v>
      </c>
      <c r="L36" s="26">
        <v>1</v>
      </c>
      <c r="M36" s="70">
        <v>1</v>
      </c>
      <c r="N36" s="63">
        <v>0</v>
      </c>
      <c r="O36" s="77">
        <v>35601.07</v>
      </c>
    </row>
    <row r="37" spans="1:15" ht="15.75" x14ac:dyDescent="0.25">
      <c r="A37" s="19">
        <v>194</v>
      </c>
      <c r="B37" s="11" t="s">
        <v>781</v>
      </c>
      <c r="C37" s="64" t="s">
        <v>782</v>
      </c>
      <c r="D37" s="40" t="s">
        <v>278</v>
      </c>
      <c r="E37" s="13">
        <v>37316</v>
      </c>
      <c r="F37" s="25">
        <v>0.65</v>
      </c>
      <c r="G37" s="13">
        <v>24255.439999999999</v>
      </c>
      <c r="H37" s="27">
        <v>1.0069999999999999</v>
      </c>
      <c r="I37" s="44">
        <v>3.65</v>
      </c>
      <c r="J37" s="45">
        <v>0.24110000000000001</v>
      </c>
      <c r="K37" s="67">
        <v>0.75890000000000002</v>
      </c>
      <c r="L37" s="26">
        <v>1</v>
      </c>
      <c r="M37" s="70">
        <v>1</v>
      </c>
      <c r="N37" s="63">
        <v>0</v>
      </c>
      <c r="O37" s="77">
        <v>89002.67</v>
      </c>
    </row>
    <row r="38" spans="1:15" ht="15.75" x14ac:dyDescent="0.25">
      <c r="A38" s="19">
        <v>195</v>
      </c>
      <c r="B38" s="11" t="s">
        <v>783</v>
      </c>
      <c r="C38" s="64" t="s">
        <v>784</v>
      </c>
      <c r="D38" s="40" t="s">
        <v>278</v>
      </c>
      <c r="E38" s="13">
        <v>37316</v>
      </c>
      <c r="F38" s="25">
        <v>0.65</v>
      </c>
      <c r="G38" s="13">
        <v>24255.439999999999</v>
      </c>
      <c r="H38" s="27">
        <v>1.0069999999999999</v>
      </c>
      <c r="I38" s="44">
        <v>7.18</v>
      </c>
      <c r="J38" s="45">
        <v>0.24110000000000001</v>
      </c>
      <c r="K38" s="67">
        <v>0.75890000000000002</v>
      </c>
      <c r="L38" s="26">
        <v>1</v>
      </c>
      <c r="M38" s="70">
        <v>1</v>
      </c>
      <c r="N38" s="63">
        <v>0</v>
      </c>
      <c r="O38" s="77">
        <v>175079.22</v>
      </c>
    </row>
    <row r="39" spans="1:15" ht="30" x14ac:dyDescent="0.25">
      <c r="A39" s="19">
        <v>196</v>
      </c>
      <c r="B39" s="11" t="s">
        <v>785</v>
      </c>
      <c r="C39" s="64" t="s">
        <v>786</v>
      </c>
      <c r="D39" s="40" t="s">
        <v>278</v>
      </c>
      <c r="E39" s="13">
        <v>37316</v>
      </c>
      <c r="F39" s="25">
        <v>0.65</v>
      </c>
      <c r="G39" s="13">
        <v>24255.439999999999</v>
      </c>
      <c r="H39" s="27">
        <v>1.0069999999999999</v>
      </c>
      <c r="I39" s="44">
        <v>3.52</v>
      </c>
      <c r="J39" s="45">
        <v>0.71709999999999996</v>
      </c>
      <c r="K39" s="67">
        <v>0.28289999999999998</v>
      </c>
      <c r="L39" s="26">
        <v>1</v>
      </c>
      <c r="M39" s="70">
        <v>1</v>
      </c>
      <c r="N39" s="63">
        <v>0</v>
      </c>
      <c r="O39" s="77">
        <v>85548.23</v>
      </c>
    </row>
    <row r="40" spans="1:15" ht="30" x14ac:dyDescent="0.25">
      <c r="A40" s="19">
        <v>197</v>
      </c>
      <c r="B40" s="11" t="s">
        <v>787</v>
      </c>
      <c r="C40" s="64" t="s">
        <v>788</v>
      </c>
      <c r="D40" s="40" t="s">
        <v>278</v>
      </c>
      <c r="E40" s="13">
        <v>37316</v>
      </c>
      <c r="F40" s="25">
        <v>0.65</v>
      </c>
      <c r="G40" s="13">
        <v>24255.439999999999</v>
      </c>
      <c r="H40" s="27">
        <v>1.0069999999999999</v>
      </c>
      <c r="I40" s="44">
        <v>5.79</v>
      </c>
      <c r="J40" s="45">
        <v>0.53010000000000002</v>
      </c>
      <c r="K40" s="67">
        <v>0.46989999999999998</v>
      </c>
      <c r="L40" s="26">
        <v>1</v>
      </c>
      <c r="M40" s="70">
        <v>1</v>
      </c>
      <c r="N40" s="63">
        <v>0</v>
      </c>
      <c r="O40" s="77">
        <v>140900.94</v>
      </c>
    </row>
    <row r="41" spans="1:15" ht="30" x14ac:dyDescent="0.25">
      <c r="A41" s="19">
        <v>198</v>
      </c>
      <c r="B41" s="11" t="s">
        <v>789</v>
      </c>
      <c r="C41" s="64" t="s">
        <v>790</v>
      </c>
      <c r="D41" s="40" t="s">
        <v>278</v>
      </c>
      <c r="E41" s="13">
        <v>37316</v>
      </c>
      <c r="F41" s="25">
        <v>0.65</v>
      </c>
      <c r="G41" s="13">
        <v>24255.439999999999</v>
      </c>
      <c r="H41" s="27">
        <v>1.0069999999999999</v>
      </c>
      <c r="I41" s="44">
        <v>9</v>
      </c>
      <c r="J41" s="45">
        <v>0.42709999999999998</v>
      </c>
      <c r="K41" s="67">
        <v>0.57289999999999996</v>
      </c>
      <c r="L41" s="26">
        <v>1</v>
      </c>
      <c r="M41" s="70">
        <v>1</v>
      </c>
      <c r="N41" s="63">
        <v>0</v>
      </c>
      <c r="O41" s="77">
        <v>219174.39999999999</v>
      </c>
    </row>
    <row r="42" spans="1:15" ht="30" x14ac:dyDescent="0.25">
      <c r="A42" s="19">
        <v>199</v>
      </c>
      <c r="B42" s="11" t="s">
        <v>791</v>
      </c>
      <c r="C42" s="64" t="s">
        <v>792</v>
      </c>
      <c r="D42" s="40" t="s">
        <v>278</v>
      </c>
      <c r="E42" s="13">
        <v>37316</v>
      </c>
      <c r="F42" s="25">
        <v>0.65</v>
      </c>
      <c r="G42" s="13">
        <v>24255.439999999999</v>
      </c>
      <c r="H42" s="27">
        <v>1.0069999999999999</v>
      </c>
      <c r="I42" s="44">
        <v>14.84</v>
      </c>
      <c r="J42" s="45">
        <v>0.95020000000000004</v>
      </c>
      <c r="K42" s="67">
        <v>4.9799999999999997E-2</v>
      </c>
      <c r="L42" s="26">
        <v>1</v>
      </c>
      <c r="M42" s="70">
        <v>1</v>
      </c>
      <c r="N42" s="63">
        <v>0</v>
      </c>
      <c r="O42" s="77">
        <v>360076.21</v>
      </c>
    </row>
    <row r="43" spans="1:15" ht="30" x14ac:dyDescent="0.25">
      <c r="A43" s="19">
        <v>200</v>
      </c>
      <c r="B43" s="11" t="s">
        <v>793</v>
      </c>
      <c r="C43" s="64" t="s">
        <v>794</v>
      </c>
      <c r="D43" s="40" t="s">
        <v>278</v>
      </c>
      <c r="E43" s="13">
        <v>37316</v>
      </c>
      <c r="F43" s="25">
        <v>0.65</v>
      </c>
      <c r="G43" s="13">
        <v>24255.439999999999</v>
      </c>
      <c r="H43" s="27">
        <v>1.0069999999999999</v>
      </c>
      <c r="I43" s="44">
        <v>17.5</v>
      </c>
      <c r="J43" s="45">
        <v>0.84230000000000005</v>
      </c>
      <c r="K43" s="67">
        <v>0.15770000000000001</v>
      </c>
      <c r="L43" s="26">
        <v>1</v>
      </c>
      <c r="M43" s="70">
        <v>1</v>
      </c>
      <c r="N43" s="63">
        <v>0</v>
      </c>
      <c r="O43" s="77">
        <v>424938.77</v>
      </c>
    </row>
    <row r="44" spans="1:15" ht="30" x14ac:dyDescent="0.25">
      <c r="A44" s="19">
        <v>201</v>
      </c>
      <c r="B44" s="11" t="s">
        <v>795</v>
      </c>
      <c r="C44" s="64" t="s">
        <v>796</v>
      </c>
      <c r="D44" s="40" t="s">
        <v>278</v>
      </c>
      <c r="E44" s="13">
        <v>37316</v>
      </c>
      <c r="F44" s="25">
        <v>0.65</v>
      </c>
      <c r="G44" s="13">
        <v>24255.439999999999</v>
      </c>
      <c r="H44" s="27">
        <v>1.0069999999999999</v>
      </c>
      <c r="I44" s="44">
        <v>20.6</v>
      </c>
      <c r="J44" s="45">
        <v>0.75170000000000003</v>
      </c>
      <c r="K44" s="67">
        <v>0.24829999999999999</v>
      </c>
      <c r="L44" s="26">
        <v>1</v>
      </c>
      <c r="M44" s="70">
        <v>1</v>
      </c>
      <c r="N44" s="63">
        <v>0</v>
      </c>
      <c r="O44" s="77">
        <v>500530.53</v>
      </c>
    </row>
    <row r="45" spans="1:15" ht="24.75" customHeight="1" x14ac:dyDescent="0.25">
      <c r="A45" s="19">
        <v>204</v>
      </c>
      <c r="B45" s="11" t="s">
        <v>855</v>
      </c>
      <c r="C45" s="60" t="s">
        <v>830</v>
      </c>
      <c r="D45" s="40" t="s">
        <v>278</v>
      </c>
      <c r="E45" s="13">
        <v>37316</v>
      </c>
      <c r="F45" s="25">
        <v>0.65</v>
      </c>
      <c r="G45" s="13">
        <v>24255.439999999999</v>
      </c>
      <c r="H45" s="27">
        <v>1.0069999999999999</v>
      </c>
      <c r="I45" s="44">
        <v>23.41</v>
      </c>
      <c r="J45" s="45">
        <v>0.40949999999999998</v>
      </c>
      <c r="K45" s="67">
        <v>0.59050000000000002</v>
      </c>
      <c r="L45" s="26">
        <v>1</v>
      </c>
      <c r="M45" s="70">
        <v>1</v>
      </c>
      <c r="N45" s="63">
        <v>0</v>
      </c>
      <c r="O45" s="77">
        <v>570166.93000000005</v>
      </c>
    </row>
    <row r="46" spans="1:15" ht="24.75" customHeight="1" x14ac:dyDescent="0.25">
      <c r="A46" s="19">
        <v>214</v>
      </c>
      <c r="B46" s="59" t="s">
        <v>388</v>
      </c>
      <c r="C46" s="60" t="s">
        <v>389</v>
      </c>
      <c r="D46" s="81" t="s">
        <v>371</v>
      </c>
      <c r="E46" s="13">
        <v>37316</v>
      </c>
      <c r="F46" s="25">
        <v>0.65</v>
      </c>
      <c r="G46" s="13">
        <v>24255.439999999999</v>
      </c>
      <c r="H46" s="27">
        <v>1.0069999999999999</v>
      </c>
      <c r="I46" s="44">
        <v>29.91</v>
      </c>
      <c r="J46" s="45">
        <v>0.99260000000000004</v>
      </c>
      <c r="K46" s="67">
        <v>7.4000000000000003E-3</v>
      </c>
      <c r="L46" s="26">
        <v>1</v>
      </c>
      <c r="M46" s="70">
        <v>1</v>
      </c>
      <c r="N46" s="63">
        <v>0</v>
      </c>
      <c r="O46" s="77">
        <v>725517.79</v>
      </c>
    </row>
    <row r="47" spans="1:15" ht="31.5" x14ac:dyDescent="0.25">
      <c r="A47" s="19">
        <v>372</v>
      </c>
      <c r="B47" s="66" t="s">
        <v>856</v>
      </c>
      <c r="C47" s="80" t="s">
        <v>831</v>
      </c>
      <c r="D47" s="40" t="s">
        <v>691</v>
      </c>
      <c r="E47" s="13">
        <v>37316</v>
      </c>
      <c r="F47" s="25">
        <v>0.65</v>
      </c>
      <c r="G47" s="13">
        <v>24255.439999999999</v>
      </c>
      <c r="H47" s="27">
        <v>1.0069999999999999</v>
      </c>
      <c r="I47" s="69">
        <v>1.61</v>
      </c>
      <c r="J47" s="45">
        <v>1</v>
      </c>
      <c r="K47" s="67">
        <v>0</v>
      </c>
      <c r="L47" s="26">
        <v>1</v>
      </c>
      <c r="M47" s="70">
        <v>1</v>
      </c>
      <c r="N47" s="63">
        <v>0</v>
      </c>
      <c r="O47" s="77">
        <v>39051.26</v>
      </c>
    </row>
    <row r="48" spans="1:15" ht="31.5" x14ac:dyDescent="0.25">
      <c r="A48" s="19">
        <v>373</v>
      </c>
      <c r="B48" s="66" t="s">
        <v>857</v>
      </c>
      <c r="C48" s="80" t="s">
        <v>832</v>
      </c>
      <c r="D48" s="40" t="s">
        <v>691</v>
      </c>
      <c r="E48" s="13">
        <v>37316</v>
      </c>
      <c r="F48" s="25">
        <v>0.65</v>
      </c>
      <c r="G48" s="13">
        <v>24255.439999999999</v>
      </c>
      <c r="H48" s="27">
        <v>1.0069999999999999</v>
      </c>
      <c r="I48" s="69">
        <v>3.89</v>
      </c>
      <c r="J48" s="45">
        <v>1</v>
      </c>
      <c r="K48" s="67">
        <v>0</v>
      </c>
      <c r="L48" s="26">
        <v>1</v>
      </c>
      <c r="M48" s="70">
        <v>1</v>
      </c>
      <c r="N48" s="63">
        <v>0</v>
      </c>
      <c r="O48" s="77">
        <v>94353.66</v>
      </c>
    </row>
    <row r="49" spans="1:15" ht="31.5" x14ac:dyDescent="0.25">
      <c r="A49" s="19">
        <v>374</v>
      </c>
      <c r="B49" s="66" t="s">
        <v>858</v>
      </c>
      <c r="C49" s="80" t="s">
        <v>833</v>
      </c>
      <c r="D49" s="40" t="s">
        <v>691</v>
      </c>
      <c r="E49" s="13">
        <v>37316</v>
      </c>
      <c r="F49" s="25">
        <v>0.65</v>
      </c>
      <c r="G49" s="13">
        <v>24255.439999999999</v>
      </c>
      <c r="H49" s="27">
        <v>1.0069999999999999</v>
      </c>
      <c r="I49" s="69">
        <v>10.54</v>
      </c>
      <c r="J49" s="45">
        <v>1</v>
      </c>
      <c r="K49" s="67">
        <v>0</v>
      </c>
      <c r="L49" s="26">
        <v>1</v>
      </c>
      <c r="M49" s="70">
        <v>1</v>
      </c>
      <c r="N49" s="63">
        <v>0</v>
      </c>
      <c r="O49" s="77">
        <v>255652.34</v>
      </c>
    </row>
    <row r="50" spans="1:15" ht="15.75" x14ac:dyDescent="0.25">
      <c r="A50" s="19">
        <v>375</v>
      </c>
      <c r="B50" s="66" t="s">
        <v>859</v>
      </c>
      <c r="C50" s="80" t="s">
        <v>834</v>
      </c>
      <c r="D50" s="40" t="s">
        <v>691</v>
      </c>
      <c r="E50" s="13">
        <v>37316</v>
      </c>
      <c r="F50" s="25">
        <v>0.65</v>
      </c>
      <c r="G50" s="13">
        <v>24255.439999999999</v>
      </c>
      <c r="H50" s="27">
        <v>1.0069999999999999</v>
      </c>
      <c r="I50" s="69">
        <v>2.61</v>
      </c>
      <c r="J50" s="45">
        <v>0.91400000000000003</v>
      </c>
      <c r="K50" s="67">
        <v>8.5999999999999993E-2</v>
      </c>
      <c r="L50" s="26">
        <v>1</v>
      </c>
      <c r="M50" s="70">
        <v>1</v>
      </c>
      <c r="N50" s="63">
        <v>0</v>
      </c>
      <c r="O50" s="77">
        <v>63344.81</v>
      </c>
    </row>
    <row r="51" spans="1:15" ht="30" x14ac:dyDescent="0.25">
      <c r="A51" s="19">
        <v>376</v>
      </c>
      <c r="B51" s="66" t="s">
        <v>860</v>
      </c>
      <c r="C51" s="65" t="s">
        <v>835</v>
      </c>
      <c r="D51" s="40" t="s">
        <v>691</v>
      </c>
      <c r="E51" s="13">
        <v>37316</v>
      </c>
      <c r="F51" s="25">
        <v>0.65</v>
      </c>
      <c r="G51" s="13">
        <v>24255.439999999999</v>
      </c>
      <c r="H51" s="27">
        <v>1.0069999999999999</v>
      </c>
      <c r="I51" s="69">
        <v>1.04</v>
      </c>
      <c r="J51" s="45">
        <v>0.67320000000000002</v>
      </c>
      <c r="K51" s="67">
        <v>0.32679999999999998</v>
      </c>
      <c r="L51" s="26">
        <v>1</v>
      </c>
      <c r="M51" s="70">
        <v>1</v>
      </c>
      <c r="N51" s="63">
        <v>0</v>
      </c>
      <c r="O51" s="77">
        <v>25283.360000000001</v>
      </c>
    </row>
    <row r="52" spans="1:15" ht="30" x14ac:dyDescent="0.25">
      <c r="A52" s="19">
        <v>377</v>
      </c>
      <c r="B52" s="66" t="s">
        <v>861</v>
      </c>
      <c r="C52" s="65" t="s">
        <v>836</v>
      </c>
      <c r="D52" s="40" t="s">
        <v>691</v>
      </c>
      <c r="E52" s="13">
        <v>37316</v>
      </c>
      <c r="F52" s="25">
        <v>0.65</v>
      </c>
      <c r="G52" s="13">
        <v>24255.439999999999</v>
      </c>
      <c r="H52" s="27">
        <v>1.0069999999999999</v>
      </c>
      <c r="I52" s="69">
        <v>2.14</v>
      </c>
      <c r="J52" s="45">
        <v>0.81179999999999997</v>
      </c>
      <c r="K52" s="67">
        <v>0.18820000000000001</v>
      </c>
      <c r="L52" s="26">
        <v>1</v>
      </c>
      <c r="M52" s="70">
        <v>1</v>
      </c>
      <c r="N52" s="63">
        <v>0</v>
      </c>
      <c r="O52" s="77">
        <v>51975.02</v>
      </c>
    </row>
    <row r="53" spans="1:15" ht="30" x14ac:dyDescent="0.25">
      <c r="A53" s="19">
        <v>378</v>
      </c>
      <c r="B53" s="66" t="s">
        <v>862</v>
      </c>
      <c r="C53" s="65" t="s">
        <v>837</v>
      </c>
      <c r="D53" s="40" t="s">
        <v>691</v>
      </c>
      <c r="E53" s="13">
        <v>37316</v>
      </c>
      <c r="F53" s="25">
        <v>0.65</v>
      </c>
      <c r="G53" s="13">
        <v>24255.439999999999</v>
      </c>
      <c r="H53" s="27">
        <v>1.0069999999999999</v>
      </c>
      <c r="I53" s="69">
        <v>6.31</v>
      </c>
      <c r="J53" s="45">
        <v>0.94</v>
      </c>
      <c r="K53" s="67">
        <v>0.06</v>
      </c>
      <c r="L53" s="70">
        <v>0.80437000000000003</v>
      </c>
      <c r="M53" s="70">
        <v>1</v>
      </c>
      <c r="N53" s="63">
        <v>0</v>
      </c>
      <c r="O53" s="77">
        <v>151307.04</v>
      </c>
    </row>
    <row r="54" spans="1:15" ht="62.25" customHeight="1" x14ac:dyDescent="0.25">
      <c r="A54" s="98" t="s">
        <v>871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</row>
    <row r="56" spans="1:15" x14ac:dyDescent="0.25">
      <c r="M56" s="86"/>
      <c r="N56" s="86"/>
      <c r="O56" s="86"/>
    </row>
  </sheetData>
  <mergeCells count="17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54:O54"/>
    <mergeCell ref="J2:J3"/>
    <mergeCell ref="K2:K3"/>
    <mergeCell ref="L2:L3"/>
    <mergeCell ref="M2:M3"/>
    <mergeCell ref="N2:N3"/>
    <mergeCell ref="O2:O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O357"/>
  <sheetViews>
    <sheetView tabSelected="1" view="pageBreakPreview" zoomScale="70" zoomScaleNormal="70" zoomScaleSheetLayoutView="70" workbookViewId="0">
      <pane xSplit="4" ySplit="7" topLeftCell="E344" activePane="bottomRight" state="frozen"/>
      <selection activeCell="A83" sqref="A83"/>
      <selection pane="topRight" activeCell="A83" sqref="A83"/>
      <selection pane="bottomLeft" activeCell="A83" sqref="A83"/>
      <selection pane="bottomRight" activeCell="N5" sqref="N5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3.570312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4" width="9.140625" style="1"/>
    <col min="15" max="15" width="17.7109375" style="1" bestFit="1" customWidth="1"/>
    <col min="16" max="16384" width="9.140625" style="1"/>
  </cols>
  <sheetData>
    <row r="1" spans="1:12" ht="94.5" hidden="1" customHeight="1" x14ac:dyDescent="0.25">
      <c r="D1" s="4"/>
      <c r="E1" s="4"/>
      <c r="F1" s="4"/>
      <c r="J1" s="90" t="s">
        <v>802</v>
      </c>
      <c r="K1" s="91"/>
      <c r="L1" s="91"/>
    </row>
    <row r="2" spans="1:12" ht="80.25" customHeight="1" x14ac:dyDescent="0.25">
      <c r="D2" s="4"/>
      <c r="E2" s="4"/>
      <c r="F2" s="4"/>
      <c r="I2" s="94" t="s">
        <v>874</v>
      </c>
      <c r="J2" s="107"/>
      <c r="K2" s="107"/>
      <c r="L2" s="107"/>
    </row>
    <row r="3" spans="1:12" ht="42.75" customHeight="1" x14ac:dyDescent="0.25">
      <c r="A3" s="92" t="s">
        <v>803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57" customHeight="1" x14ac:dyDescent="0.25">
      <c r="A4" s="92" t="s">
        <v>805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135" customHeight="1" x14ac:dyDescent="0.25">
      <c r="A5" s="33" t="s">
        <v>0</v>
      </c>
      <c r="B5" s="32" t="s">
        <v>1</v>
      </c>
      <c r="C5" s="33" t="s">
        <v>2</v>
      </c>
      <c r="D5" s="6" t="s">
        <v>3</v>
      </c>
      <c r="E5" s="32" t="s">
        <v>4</v>
      </c>
      <c r="F5" s="32" t="s">
        <v>5</v>
      </c>
      <c r="G5" s="32" t="s">
        <v>809</v>
      </c>
      <c r="H5" s="7" t="s">
        <v>6</v>
      </c>
      <c r="I5" s="8" t="s">
        <v>810</v>
      </c>
      <c r="J5" s="8" t="s">
        <v>7</v>
      </c>
      <c r="K5" s="8" t="s">
        <v>878</v>
      </c>
      <c r="L5" s="9" t="s">
        <v>869</v>
      </c>
    </row>
    <row r="6" spans="1:12" ht="11.25" customHeight="1" x14ac:dyDescent="0.25">
      <c r="A6" s="34" t="s">
        <v>8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</row>
    <row r="7" spans="1:12" s="16" customFormat="1" ht="15.75" x14ac:dyDescent="0.25">
      <c r="A7" s="46">
        <v>1</v>
      </c>
      <c r="B7" s="35" t="s">
        <v>9</v>
      </c>
      <c r="C7" s="36" t="s">
        <v>10</v>
      </c>
      <c r="D7" s="12" t="s">
        <v>11</v>
      </c>
      <c r="E7" s="13">
        <v>37577.21</v>
      </c>
      <c r="F7" s="14">
        <v>0.65</v>
      </c>
      <c r="G7" s="13">
        <v>24425.23</v>
      </c>
      <c r="H7" s="20">
        <v>0.5</v>
      </c>
      <c r="I7" s="10">
        <v>1</v>
      </c>
      <c r="J7" s="10">
        <v>1.12619</v>
      </c>
      <c r="K7" s="58">
        <v>0</v>
      </c>
      <c r="L7" s="15">
        <v>13753.72</v>
      </c>
    </row>
    <row r="8" spans="1:12" s="16" customFormat="1" ht="15.75" x14ac:dyDescent="0.25">
      <c r="A8" s="46">
        <v>2</v>
      </c>
      <c r="B8" s="35" t="s">
        <v>12</v>
      </c>
      <c r="C8" s="36" t="s">
        <v>13</v>
      </c>
      <c r="D8" s="18" t="s">
        <v>14</v>
      </c>
      <c r="E8" s="13">
        <v>37577.21</v>
      </c>
      <c r="F8" s="14">
        <v>0.65</v>
      </c>
      <c r="G8" s="13">
        <v>24425.23</v>
      </c>
      <c r="H8" s="20">
        <v>0.93</v>
      </c>
      <c r="I8" s="10">
        <v>0.80437000000000003</v>
      </c>
      <c r="J8" s="10">
        <v>1.12619</v>
      </c>
      <c r="K8" s="58">
        <v>0</v>
      </c>
      <c r="L8" s="15">
        <v>20577.34</v>
      </c>
    </row>
    <row r="9" spans="1:12" s="16" customFormat="1" ht="15.75" x14ac:dyDescent="0.25">
      <c r="A9" s="46">
        <v>3</v>
      </c>
      <c r="B9" s="35" t="s">
        <v>15</v>
      </c>
      <c r="C9" s="36" t="s">
        <v>16</v>
      </c>
      <c r="D9" s="18" t="s">
        <v>14</v>
      </c>
      <c r="E9" s="13">
        <v>37577.21</v>
      </c>
      <c r="F9" s="14">
        <v>0.65</v>
      </c>
      <c r="G9" s="13">
        <v>24425.23</v>
      </c>
      <c r="H9" s="20">
        <v>0.28000000000000003</v>
      </c>
      <c r="I9" s="10">
        <v>0.80437000000000003</v>
      </c>
      <c r="J9" s="10">
        <v>1.12619</v>
      </c>
      <c r="K9" s="58">
        <v>0</v>
      </c>
      <c r="L9" s="15">
        <v>6195.33</v>
      </c>
    </row>
    <row r="10" spans="1:12" s="16" customFormat="1" ht="15.75" x14ac:dyDescent="0.25">
      <c r="A10" s="46">
        <v>4</v>
      </c>
      <c r="B10" s="35" t="s">
        <v>17</v>
      </c>
      <c r="C10" s="36" t="s">
        <v>18</v>
      </c>
      <c r="D10" s="18" t="s">
        <v>14</v>
      </c>
      <c r="E10" s="13">
        <v>37577.21</v>
      </c>
      <c r="F10" s="14">
        <v>0.65</v>
      </c>
      <c r="G10" s="13">
        <v>24425.23</v>
      </c>
      <c r="H10" s="20">
        <v>0.98</v>
      </c>
      <c r="I10" s="10">
        <v>0.80437000000000003</v>
      </c>
      <c r="J10" s="10">
        <v>1.12619</v>
      </c>
      <c r="K10" s="58">
        <v>0</v>
      </c>
      <c r="L10" s="15">
        <v>21683.64</v>
      </c>
    </row>
    <row r="11" spans="1:12" s="16" customFormat="1" ht="15.75" x14ac:dyDescent="0.25">
      <c r="A11" s="46">
        <v>5</v>
      </c>
      <c r="B11" s="35" t="s">
        <v>19</v>
      </c>
      <c r="C11" s="36" t="s">
        <v>20</v>
      </c>
      <c r="D11" s="18" t="s">
        <v>14</v>
      </c>
      <c r="E11" s="13">
        <v>37577.21</v>
      </c>
      <c r="F11" s="14">
        <v>0.65</v>
      </c>
      <c r="G11" s="13">
        <v>24425.23</v>
      </c>
      <c r="H11" s="20">
        <v>1.01</v>
      </c>
      <c r="I11" s="10">
        <v>0.80437000000000003</v>
      </c>
      <c r="J11" s="10">
        <v>1.12619</v>
      </c>
      <c r="K11" s="58">
        <v>0</v>
      </c>
      <c r="L11" s="15">
        <v>22347.43</v>
      </c>
    </row>
    <row r="12" spans="1:12" s="16" customFormat="1" ht="15.75" x14ac:dyDescent="0.25">
      <c r="A12" s="46">
        <v>6</v>
      </c>
      <c r="B12" s="35" t="s">
        <v>21</v>
      </c>
      <c r="C12" s="36" t="s">
        <v>22</v>
      </c>
      <c r="D12" s="18" t="s">
        <v>14</v>
      </c>
      <c r="E12" s="13">
        <v>37577.21</v>
      </c>
      <c r="F12" s="14">
        <v>0.65</v>
      </c>
      <c r="G12" s="13">
        <v>24425.23</v>
      </c>
      <c r="H12" s="20">
        <v>0.74</v>
      </c>
      <c r="I12" s="10">
        <v>1</v>
      </c>
      <c r="J12" s="10">
        <v>1.12619</v>
      </c>
      <c r="K12" s="58">
        <v>0</v>
      </c>
      <c r="L12" s="15">
        <v>20355.509999999998</v>
      </c>
    </row>
    <row r="13" spans="1:12" s="16" customFormat="1" ht="15.75" x14ac:dyDescent="0.25">
      <c r="A13" s="46">
        <v>7</v>
      </c>
      <c r="B13" s="35" t="s">
        <v>23</v>
      </c>
      <c r="C13" s="36" t="s">
        <v>24</v>
      </c>
      <c r="D13" s="18" t="s">
        <v>14</v>
      </c>
      <c r="E13" s="13">
        <v>37577.21</v>
      </c>
      <c r="F13" s="14">
        <v>0.65</v>
      </c>
      <c r="G13" s="13">
        <v>24425.23</v>
      </c>
      <c r="H13" s="20">
        <v>3.21</v>
      </c>
      <c r="I13" s="10">
        <v>1</v>
      </c>
      <c r="J13" s="10">
        <v>1.12619</v>
      </c>
      <c r="K13" s="58">
        <v>0</v>
      </c>
      <c r="L13" s="15">
        <v>88298.91</v>
      </c>
    </row>
    <row r="14" spans="1:12" s="16" customFormat="1" ht="15.75" x14ac:dyDescent="0.25">
      <c r="A14" s="46">
        <v>8</v>
      </c>
      <c r="B14" s="35" t="s">
        <v>25</v>
      </c>
      <c r="C14" s="36" t="s">
        <v>26</v>
      </c>
      <c r="D14" s="18" t="s">
        <v>14</v>
      </c>
      <c r="E14" s="13">
        <v>37577.21</v>
      </c>
      <c r="F14" s="14">
        <v>0.65</v>
      </c>
      <c r="G14" s="13">
        <v>24425.23</v>
      </c>
      <c r="H14" s="20">
        <v>0.71</v>
      </c>
      <c r="I14" s="10">
        <v>1</v>
      </c>
      <c r="J14" s="10">
        <v>1.12619</v>
      </c>
      <c r="K14" s="58">
        <v>0</v>
      </c>
      <c r="L14" s="15">
        <v>19530.29</v>
      </c>
    </row>
    <row r="15" spans="1:12" s="16" customFormat="1" ht="30" x14ac:dyDescent="0.25">
      <c r="A15" s="46">
        <v>9</v>
      </c>
      <c r="B15" s="35" t="s">
        <v>27</v>
      </c>
      <c r="C15" s="36" t="s">
        <v>28</v>
      </c>
      <c r="D15" s="18" t="s">
        <v>14</v>
      </c>
      <c r="E15" s="13">
        <v>37577.21</v>
      </c>
      <c r="F15" s="14">
        <v>0.65</v>
      </c>
      <c r="G15" s="13">
        <v>24425.23</v>
      </c>
      <c r="H15" s="20">
        <v>0.89</v>
      </c>
      <c r="I15" s="10">
        <v>1</v>
      </c>
      <c r="J15" s="10">
        <v>1.12619</v>
      </c>
      <c r="K15" s="58">
        <v>0</v>
      </c>
      <c r="L15" s="15">
        <v>24481.63</v>
      </c>
    </row>
    <row r="16" spans="1:12" s="16" customFormat="1" ht="15.75" x14ac:dyDescent="0.25">
      <c r="A16" s="46">
        <v>10</v>
      </c>
      <c r="B16" s="35" t="s">
        <v>29</v>
      </c>
      <c r="C16" s="36" t="s">
        <v>30</v>
      </c>
      <c r="D16" s="18" t="s">
        <v>14</v>
      </c>
      <c r="E16" s="13">
        <v>37577.21</v>
      </c>
      <c r="F16" s="14">
        <v>0.65</v>
      </c>
      <c r="G16" s="13">
        <v>24425.23</v>
      </c>
      <c r="H16" s="20">
        <v>0.46</v>
      </c>
      <c r="I16" s="10">
        <v>0.80437000000000003</v>
      </c>
      <c r="J16" s="10">
        <v>1.12619</v>
      </c>
      <c r="K16" s="58">
        <v>0</v>
      </c>
      <c r="L16" s="15">
        <v>10178.040000000001</v>
      </c>
    </row>
    <row r="17" spans="1:12" s="16" customFormat="1" ht="15.75" x14ac:dyDescent="0.25">
      <c r="A17" s="46">
        <v>11</v>
      </c>
      <c r="B17" s="35" t="s">
        <v>31</v>
      </c>
      <c r="C17" s="36" t="s">
        <v>32</v>
      </c>
      <c r="D17" s="18" t="s">
        <v>14</v>
      </c>
      <c r="E17" s="13">
        <v>37577.21</v>
      </c>
      <c r="F17" s="14">
        <v>0.65</v>
      </c>
      <c r="G17" s="13">
        <v>24425.23</v>
      </c>
      <c r="H17" s="20">
        <v>0.39</v>
      </c>
      <c r="I17" s="10">
        <v>0.80437000000000003</v>
      </c>
      <c r="J17" s="10">
        <v>1.12619</v>
      </c>
      <c r="K17" s="58">
        <v>0</v>
      </c>
      <c r="L17" s="15">
        <v>8629.2099999999991</v>
      </c>
    </row>
    <row r="18" spans="1:12" s="16" customFormat="1" ht="15.75" x14ac:dyDescent="0.25">
      <c r="A18" s="46">
        <v>12</v>
      </c>
      <c r="B18" s="35" t="s">
        <v>33</v>
      </c>
      <c r="C18" s="36" t="s">
        <v>34</v>
      </c>
      <c r="D18" s="18" t="s">
        <v>14</v>
      </c>
      <c r="E18" s="13">
        <v>37577.21</v>
      </c>
      <c r="F18" s="14">
        <v>0.65</v>
      </c>
      <c r="G18" s="13">
        <v>24425.23</v>
      </c>
      <c r="H18" s="20">
        <v>0.57999999999999996</v>
      </c>
      <c r="I18" s="10">
        <v>0.80437000000000003</v>
      </c>
      <c r="J18" s="10">
        <v>1.12619</v>
      </c>
      <c r="K18" s="58">
        <v>0</v>
      </c>
      <c r="L18" s="15">
        <v>12833.18</v>
      </c>
    </row>
    <row r="19" spans="1:12" s="16" customFormat="1" ht="15.75" x14ac:dyDescent="0.25">
      <c r="A19" s="46">
        <v>13</v>
      </c>
      <c r="B19" s="35" t="s">
        <v>35</v>
      </c>
      <c r="C19" s="36" t="s">
        <v>36</v>
      </c>
      <c r="D19" s="18" t="s">
        <v>14</v>
      </c>
      <c r="E19" s="13">
        <v>37577.21</v>
      </c>
      <c r="F19" s="14">
        <v>0.65</v>
      </c>
      <c r="G19" s="13">
        <v>24425.23</v>
      </c>
      <c r="H19" s="20">
        <v>1.17</v>
      </c>
      <c r="I19" s="10">
        <v>0.80437000000000003</v>
      </c>
      <c r="J19" s="10">
        <v>1.12619</v>
      </c>
      <c r="K19" s="58">
        <v>0</v>
      </c>
      <c r="L19" s="15">
        <v>25887.62</v>
      </c>
    </row>
    <row r="20" spans="1:12" s="16" customFormat="1" ht="15.75" x14ac:dyDescent="0.25">
      <c r="A20" s="46">
        <v>14</v>
      </c>
      <c r="B20" s="35" t="s">
        <v>37</v>
      </c>
      <c r="C20" s="36" t="s">
        <v>38</v>
      </c>
      <c r="D20" s="18" t="s">
        <v>14</v>
      </c>
      <c r="E20" s="13">
        <v>37577.21</v>
      </c>
      <c r="F20" s="14">
        <v>0.65</v>
      </c>
      <c r="G20" s="13">
        <v>24425.23</v>
      </c>
      <c r="H20" s="20">
        <v>2.2000000000000002</v>
      </c>
      <c r="I20" s="10">
        <v>0.80437000000000003</v>
      </c>
      <c r="J20" s="10">
        <v>1.12619</v>
      </c>
      <c r="K20" s="58">
        <v>0</v>
      </c>
      <c r="L20" s="15">
        <v>48677.57</v>
      </c>
    </row>
    <row r="21" spans="1:12" s="16" customFormat="1" ht="15.75" x14ac:dyDescent="0.25">
      <c r="A21" s="46">
        <v>15</v>
      </c>
      <c r="B21" s="35" t="s">
        <v>39</v>
      </c>
      <c r="C21" s="36" t="s">
        <v>40</v>
      </c>
      <c r="D21" s="37" t="s">
        <v>41</v>
      </c>
      <c r="E21" s="13">
        <v>37577.21</v>
      </c>
      <c r="F21" s="14">
        <v>0.65</v>
      </c>
      <c r="G21" s="13">
        <v>24425.23</v>
      </c>
      <c r="H21" s="20">
        <v>4.5199999999999996</v>
      </c>
      <c r="I21" s="10">
        <v>0.80437000000000003</v>
      </c>
      <c r="J21" s="10">
        <v>1.12619</v>
      </c>
      <c r="K21" s="58">
        <v>0</v>
      </c>
      <c r="L21" s="15">
        <v>100010.28</v>
      </c>
    </row>
    <row r="22" spans="1:12" s="16" customFormat="1" ht="15.75" x14ac:dyDescent="0.25">
      <c r="A22" s="46">
        <v>16</v>
      </c>
      <c r="B22" s="35" t="s">
        <v>42</v>
      </c>
      <c r="C22" s="36" t="s">
        <v>43</v>
      </c>
      <c r="D22" s="37" t="s">
        <v>41</v>
      </c>
      <c r="E22" s="13">
        <v>37577.21</v>
      </c>
      <c r="F22" s="14">
        <v>0.65</v>
      </c>
      <c r="G22" s="13">
        <v>24425.23</v>
      </c>
      <c r="H22" s="20">
        <v>0.27</v>
      </c>
      <c r="I22" s="10">
        <v>1</v>
      </c>
      <c r="J22" s="10">
        <v>1.12619</v>
      </c>
      <c r="K22" s="58">
        <v>0</v>
      </c>
      <c r="L22" s="15">
        <v>7427.01</v>
      </c>
    </row>
    <row r="23" spans="1:12" s="16" customFormat="1" ht="15.75" x14ac:dyDescent="0.25">
      <c r="A23" s="46">
        <v>17</v>
      </c>
      <c r="B23" s="35" t="s">
        <v>44</v>
      </c>
      <c r="C23" s="36" t="s">
        <v>45</v>
      </c>
      <c r="D23" s="37" t="s">
        <v>46</v>
      </c>
      <c r="E23" s="13">
        <v>37577.21</v>
      </c>
      <c r="F23" s="14">
        <v>0.65</v>
      </c>
      <c r="G23" s="13">
        <v>24425.23</v>
      </c>
      <c r="H23" s="20">
        <v>0.89</v>
      </c>
      <c r="I23" s="10">
        <v>0.80437000000000003</v>
      </c>
      <c r="J23" s="10">
        <v>1.12619</v>
      </c>
      <c r="K23" s="58">
        <v>0</v>
      </c>
      <c r="L23" s="15">
        <v>19692.29</v>
      </c>
    </row>
    <row r="24" spans="1:12" s="16" customFormat="1" ht="15.75" x14ac:dyDescent="0.25">
      <c r="A24" s="46">
        <v>18</v>
      </c>
      <c r="B24" s="35" t="s">
        <v>47</v>
      </c>
      <c r="C24" s="36" t="s">
        <v>48</v>
      </c>
      <c r="D24" s="37" t="s">
        <v>46</v>
      </c>
      <c r="E24" s="13">
        <v>37577.21</v>
      </c>
      <c r="F24" s="14">
        <v>0.65</v>
      </c>
      <c r="G24" s="13">
        <v>24425.23</v>
      </c>
      <c r="H24" s="20">
        <v>2.0099999999999998</v>
      </c>
      <c r="I24" s="10">
        <v>0.80437000000000003</v>
      </c>
      <c r="J24" s="10">
        <v>1.12619</v>
      </c>
      <c r="K24" s="58">
        <v>0</v>
      </c>
      <c r="L24" s="15">
        <v>44473.599999999999</v>
      </c>
    </row>
    <row r="25" spans="1:12" s="16" customFormat="1" ht="15.75" x14ac:dyDescent="0.25">
      <c r="A25" s="46">
        <v>19</v>
      </c>
      <c r="B25" s="35" t="s">
        <v>49</v>
      </c>
      <c r="C25" s="36" t="s">
        <v>50</v>
      </c>
      <c r="D25" s="37" t="s">
        <v>46</v>
      </c>
      <c r="E25" s="13">
        <v>37577.21</v>
      </c>
      <c r="F25" s="14">
        <v>0.65</v>
      </c>
      <c r="G25" s="13">
        <v>24425.23</v>
      </c>
      <c r="H25" s="20">
        <v>0.86</v>
      </c>
      <c r="I25" s="10">
        <v>1</v>
      </c>
      <c r="J25" s="10">
        <v>1.12619</v>
      </c>
      <c r="K25" s="58">
        <v>0</v>
      </c>
      <c r="L25" s="15">
        <v>23656.41</v>
      </c>
    </row>
    <row r="26" spans="1:12" s="16" customFormat="1" ht="15.75" x14ac:dyDescent="0.25">
      <c r="A26" s="46">
        <v>20</v>
      </c>
      <c r="B26" s="35" t="s">
        <v>51</v>
      </c>
      <c r="C26" s="36" t="s">
        <v>52</v>
      </c>
      <c r="D26" s="37" t="s">
        <v>46</v>
      </c>
      <c r="E26" s="13">
        <v>37577.21</v>
      </c>
      <c r="F26" s="14">
        <v>0.65</v>
      </c>
      <c r="G26" s="13">
        <v>24425.23</v>
      </c>
      <c r="H26" s="20">
        <v>1.21</v>
      </c>
      <c r="I26" s="10">
        <v>0.80437000000000003</v>
      </c>
      <c r="J26" s="10">
        <v>1.12619</v>
      </c>
      <c r="K26" s="58">
        <v>0</v>
      </c>
      <c r="L26" s="15">
        <v>26772.66</v>
      </c>
    </row>
    <row r="27" spans="1:12" s="16" customFormat="1" ht="15.75" x14ac:dyDescent="0.25">
      <c r="A27" s="46">
        <v>21</v>
      </c>
      <c r="B27" s="35" t="s">
        <v>53</v>
      </c>
      <c r="C27" s="36" t="s">
        <v>54</v>
      </c>
      <c r="D27" s="37" t="s">
        <v>46</v>
      </c>
      <c r="E27" s="13">
        <v>37577.21</v>
      </c>
      <c r="F27" s="14">
        <v>0.65</v>
      </c>
      <c r="G27" s="13">
        <v>24425.23</v>
      </c>
      <c r="H27" s="20">
        <v>0.87</v>
      </c>
      <c r="I27" s="10">
        <v>1</v>
      </c>
      <c r="J27" s="10">
        <v>1.12619</v>
      </c>
      <c r="K27" s="58">
        <v>0</v>
      </c>
      <c r="L27" s="15">
        <v>23931.48</v>
      </c>
    </row>
    <row r="28" spans="1:12" s="16" customFormat="1" ht="15.75" x14ac:dyDescent="0.25">
      <c r="A28" s="46">
        <v>22</v>
      </c>
      <c r="B28" s="35" t="s">
        <v>55</v>
      </c>
      <c r="C28" s="36" t="s">
        <v>56</v>
      </c>
      <c r="D28" s="37" t="s">
        <v>46</v>
      </c>
      <c r="E28" s="13">
        <v>37577.21</v>
      </c>
      <c r="F28" s="14">
        <v>0.65</v>
      </c>
      <c r="G28" s="13">
        <v>24425.23</v>
      </c>
      <c r="H28" s="20">
        <v>4.1900000000000004</v>
      </c>
      <c r="I28" s="10">
        <v>0.80437000000000003</v>
      </c>
      <c r="J28" s="10">
        <v>1.12619</v>
      </c>
      <c r="K28" s="58">
        <v>0</v>
      </c>
      <c r="L28" s="15">
        <v>92708.64</v>
      </c>
    </row>
    <row r="29" spans="1:12" s="16" customFormat="1" ht="15.75" x14ac:dyDescent="0.25">
      <c r="A29" s="46">
        <v>23</v>
      </c>
      <c r="B29" s="35" t="s">
        <v>57</v>
      </c>
      <c r="C29" s="36" t="s">
        <v>58</v>
      </c>
      <c r="D29" s="37" t="s">
        <v>59</v>
      </c>
      <c r="E29" s="13">
        <v>37577.21</v>
      </c>
      <c r="F29" s="14">
        <v>0.65</v>
      </c>
      <c r="G29" s="13">
        <v>24425.23</v>
      </c>
      <c r="H29" s="20">
        <v>0.94</v>
      </c>
      <c r="I29" s="10">
        <v>1</v>
      </c>
      <c r="J29" s="10">
        <v>1.12619</v>
      </c>
      <c r="K29" s="58">
        <v>0</v>
      </c>
      <c r="L29" s="15">
        <v>25857</v>
      </c>
    </row>
    <row r="30" spans="1:12" s="16" customFormat="1" ht="15.75" x14ac:dyDescent="0.25">
      <c r="A30" s="46">
        <v>24</v>
      </c>
      <c r="B30" s="35" t="s">
        <v>60</v>
      </c>
      <c r="C30" s="36" t="s">
        <v>61</v>
      </c>
      <c r="D30" s="37" t="s">
        <v>59</v>
      </c>
      <c r="E30" s="13">
        <v>37577.21</v>
      </c>
      <c r="F30" s="14">
        <v>0.65</v>
      </c>
      <c r="G30" s="13">
        <v>24425.23</v>
      </c>
      <c r="H30" s="20">
        <v>5.32</v>
      </c>
      <c r="I30" s="10">
        <v>1</v>
      </c>
      <c r="J30" s="10">
        <v>1.12619</v>
      </c>
      <c r="K30" s="58">
        <v>0</v>
      </c>
      <c r="L30" s="15">
        <v>146339.63</v>
      </c>
    </row>
    <row r="31" spans="1:12" s="16" customFormat="1" ht="15.75" x14ac:dyDescent="0.25">
      <c r="A31" s="46">
        <v>25</v>
      </c>
      <c r="B31" s="35" t="s">
        <v>62</v>
      </c>
      <c r="C31" s="36" t="s">
        <v>63</v>
      </c>
      <c r="D31" s="37" t="s">
        <v>59</v>
      </c>
      <c r="E31" s="13">
        <v>37577.21</v>
      </c>
      <c r="F31" s="14">
        <v>0.65</v>
      </c>
      <c r="G31" s="13">
        <v>24425.23</v>
      </c>
      <c r="H31" s="20">
        <v>4.5</v>
      </c>
      <c r="I31" s="10">
        <v>1</v>
      </c>
      <c r="J31" s="10">
        <v>1.12619</v>
      </c>
      <c r="K31" s="58">
        <v>0</v>
      </c>
      <c r="L31" s="15">
        <v>123783.52</v>
      </c>
    </row>
    <row r="32" spans="1:12" s="16" customFormat="1" ht="15.75" x14ac:dyDescent="0.25">
      <c r="A32" s="46">
        <v>26</v>
      </c>
      <c r="B32" s="35" t="s">
        <v>64</v>
      </c>
      <c r="C32" s="36" t="s">
        <v>65</v>
      </c>
      <c r="D32" s="37" t="s">
        <v>59</v>
      </c>
      <c r="E32" s="13">
        <v>37577.21</v>
      </c>
      <c r="F32" s="14">
        <v>0.65</v>
      </c>
      <c r="G32" s="13">
        <v>24425.23</v>
      </c>
      <c r="H32" s="20">
        <v>1.0900000000000001</v>
      </c>
      <c r="I32" s="10">
        <v>1</v>
      </c>
      <c r="J32" s="10">
        <v>1.12619</v>
      </c>
      <c r="K32" s="58">
        <v>0</v>
      </c>
      <c r="L32" s="15">
        <v>29983.119999999999</v>
      </c>
    </row>
    <row r="33" spans="1:12" s="16" customFormat="1" ht="15.75" x14ac:dyDescent="0.25">
      <c r="A33" s="46">
        <v>27</v>
      </c>
      <c r="B33" s="35" t="s">
        <v>66</v>
      </c>
      <c r="C33" s="36" t="s">
        <v>67</v>
      </c>
      <c r="D33" s="37" t="s">
        <v>59</v>
      </c>
      <c r="E33" s="13">
        <v>37577.21</v>
      </c>
      <c r="F33" s="14">
        <v>0.65</v>
      </c>
      <c r="G33" s="13">
        <v>24425.23</v>
      </c>
      <c r="H33" s="38">
        <v>4.51</v>
      </c>
      <c r="I33" s="10">
        <v>1</v>
      </c>
      <c r="J33" s="10">
        <v>1.12619</v>
      </c>
      <c r="K33" s="58">
        <v>0</v>
      </c>
      <c r="L33" s="15">
        <v>124058.6</v>
      </c>
    </row>
    <row r="34" spans="1:12" s="16" customFormat="1" ht="15.75" x14ac:dyDescent="0.25">
      <c r="A34" s="46">
        <v>28</v>
      </c>
      <c r="B34" s="35" t="s">
        <v>68</v>
      </c>
      <c r="C34" s="36" t="s">
        <v>69</v>
      </c>
      <c r="D34" s="37" t="s">
        <v>59</v>
      </c>
      <c r="E34" s="13">
        <v>37577.21</v>
      </c>
      <c r="F34" s="14">
        <v>0.65</v>
      </c>
      <c r="G34" s="13">
        <v>24425.23</v>
      </c>
      <c r="H34" s="20">
        <v>2.0499999999999998</v>
      </c>
      <c r="I34" s="10">
        <v>1</v>
      </c>
      <c r="J34" s="10">
        <v>1.12619</v>
      </c>
      <c r="K34" s="58">
        <v>0</v>
      </c>
      <c r="L34" s="15">
        <v>56390.27</v>
      </c>
    </row>
    <row r="35" spans="1:12" s="16" customFormat="1" ht="15.75" x14ac:dyDescent="0.25">
      <c r="A35" s="51">
        <v>33</v>
      </c>
      <c r="B35" s="35" t="s">
        <v>70</v>
      </c>
      <c r="C35" s="36" t="s">
        <v>71</v>
      </c>
      <c r="D35" s="12" t="s">
        <v>72</v>
      </c>
      <c r="E35" s="13">
        <v>37577.21</v>
      </c>
      <c r="F35" s="14">
        <v>0.65</v>
      </c>
      <c r="G35" s="13">
        <v>24425.23</v>
      </c>
      <c r="H35" s="20">
        <v>1.84</v>
      </c>
      <c r="I35" s="10">
        <v>0.80437000000000003</v>
      </c>
      <c r="J35" s="10">
        <v>1.12619</v>
      </c>
      <c r="K35" s="58">
        <v>0</v>
      </c>
      <c r="L35" s="15">
        <v>40712.15</v>
      </c>
    </row>
    <row r="36" spans="1:12" s="16" customFormat="1" ht="30" x14ac:dyDescent="0.25">
      <c r="A36" s="51">
        <v>34</v>
      </c>
      <c r="B36" s="35" t="s">
        <v>73</v>
      </c>
      <c r="C36" s="36" t="s">
        <v>74</v>
      </c>
      <c r="D36" s="37" t="s">
        <v>75</v>
      </c>
      <c r="E36" s="13">
        <v>37577.21</v>
      </c>
      <c r="F36" s="14">
        <v>0.65</v>
      </c>
      <c r="G36" s="13">
        <v>24425.23</v>
      </c>
      <c r="H36" s="20">
        <v>4.37</v>
      </c>
      <c r="I36" s="10">
        <v>1</v>
      </c>
      <c r="J36" s="10">
        <v>1.12619</v>
      </c>
      <c r="K36" s="58">
        <v>0</v>
      </c>
      <c r="L36" s="15">
        <v>120207.56</v>
      </c>
    </row>
    <row r="37" spans="1:12" s="16" customFormat="1" ht="15.75" x14ac:dyDescent="0.25">
      <c r="A37" s="51">
        <v>35</v>
      </c>
      <c r="B37" s="35" t="s">
        <v>76</v>
      </c>
      <c r="C37" s="36" t="s">
        <v>77</v>
      </c>
      <c r="D37" s="37" t="s">
        <v>75</v>
      </c>
      <c r="E37" s="13">
        <v>37577.21</v>
      </c>
      <c r="F37" s="14">
        <v>0.65</v>
      </c>
      <c r="G37" s="13">
        <v>24425.23</v>
      </c>
      <c r="H37" s="20">
        <v>7.82</v>
      </c>
      <c r="I37" s="10">
        <v>1</v>
      </c>
      <c r="J37" s="10">
        <v>1.12619</v>
      </c>
      <c r="K37" s="58">
        <v>0</v>
      </c>
      <c r="L37" s="15">
        <v>215108.26</v>
      </c>
    </row>
    <row r="38" spans="1:12" s="16" customFormat="1" ht="30" x14ac:dyDescent="0.25">
      <c r="A38" s="51">
        <v>36</v>
      </c>
      <c r="B38" s="35" t="s">
        <v>78</v>
      </c>
      <c r="C38" s="36" t="s">
        <v>79</v>
      </c>
      <c r="D38" s="37" t="s">
        <v>75</v>
      </c>
      <c r="E38" s="13">
        <v>37577.21</v>
      </c>
      <c r="F38" s="14">
        <v>0.65</v>
      </c>
      <c r="G38" s="13">
        <v>24425.23</v>
      </c>
      <c r="H38" s="20">
        <v>5.68</v>
      </c>
      <c r="I38" s="10">
        <v>1</v>
      </c>
      <c r="J38" s="10">
        <v>1.12619</v>
      </c>
      <c r="K38" s="58">
        <v>0</v>
      </c>
      <c r="L38" s="15">
        <v>156242.31</v>
      </c>
    </row>
    <row r="39" spans="1:12" s="16" customFormat="1" ht="15.75" x14ac:dyDescent="0.25">
      <c r="A39" s="51">
        <v>37</v>
      </c>
      <c r="B39" s="35" t="s">
        <v>80</v>
      </c>
      <c r="C39" s="36" t="s">
        <v>81</v>
      </c>
      <c r="D39" s="37" t="s">
        <v>82</v>
      </c>
      <c r="E39" s="13">
        <v>37577.21</v>
      </c>
      <c r="F39" s="14">
        <v>0.65</v>
      </c>
      <c r="G39" s="13">
        <v>24425.23</v>
      </c>
      <c r="H39" s="20">
        <v>0.97</v>
      </c>
      <c r="I39" s="10">
        <v>0.80437000000000003</v>
      </c>
      <c r="J39" s="10">
        <v>1.12619</v>
      </c>
      <c r="K39" s="58">
        <v>0</v>
      </c>
      <c r="L39" s="15">
        <v>21462.38</v>
      </c>
    </row>
    <row r="40" spans="1:12" s="16" customFormat="1" ht="15.75" x14ac:dyDescent="0.25">
      <c r="A40" s="51">
        <v>38</v>
      </c>
      <c r="B40" s="35" t="s">
        <v>83</v>
      </c>
      <c r="C40" s="36" t="s">
        <v>84</v>
      </c>
      <c r="D40" s="37" t="s">
        <v>82</v>
      </c>
      <c r="E40" s="13">
        <v>37577.21</v>
      </c>
      <c r="F40" s="14">
        <v>0.65</v>
      </c>
      <c r="G40" s="13">
        <v>24425.23</v>
      </c>
      <c r="H40" s="20">
        <v>1.1100000000000001</v>
      </c>
      <c r="I40" s="10">
        <v>0.80437000000000003</v>
      </c>
      <c r="J40" s="10">
        <v>1.12619</v>
      </c>
      <c r="K40" s="58">
        <v>0</v>
      </c>
      <c r="L40" s="15">
        <v>24560.05</v>
      </c>
    </row>
    <row r="41" spans="1:12" s="16" customFormat="1" ht="15.75" x14ac:dyDescent="0.25">
      <c r="A41" s="51">
        <v>39</v>
      </c>
      <c r="B41" s="35" t="s">
        <v>85</v>
      </c>
      <c r="C41" s="36" t="s">
        <v>86</v>
      </c>
      <c r="D41" s="37" t="s">
        <v>82</v>
      </c>
      <c r="E41" s="13">
        <v>37577.21</v>
      </c>
      <c r="F41" s="14">
        <v>0.65</v>
      </c>
      <c r="G41" s="13">
        <v>24425.23</v>
      </c>
      <c r="H41" s="20">
        <v>1.97</v>
      </c>
      <c r="I41" s="10">
        <v>1</v>
      </c>
      <c r="J41" s="10">
        <v>1.12619</v>
      </c>
      <c r="K41" s="58">
        <v>0</v>
      </c>
      <c r="L41" s="15">
        <v>54189.68</v>
      </c>
    </row>
    <row r="42" spans="1:12" s="16" customFormat="1" ht="15.75" x14ac:dyDescent="0.25">
      <c r="A42" s="51">
        <v>40</v>
      </c>
      <c r="B42" s="35" t="s">
        <v>87</v>
      </c>
      <c r="C42" s="36" t="s">
        <v>88</v>
      </c>
      <c r="D42" s="37" t="s">
        <v>82</v>
      </c>
      <c r="E42" s="13">
        <v>37577.21</v>
      </c>
      <c r="F42" s="14">
        <v>0.65</v>
      </c>
      <c r="G42" s="13">
        <v>24425.23</v>
      </c>
      <c r="H42" s="20">
        <v>2.78</v>
      </c>
      <c r="I42" s="10">
        <v>0.80437000000000003</v>
      </c>
      <c r="J42" s="10">
        <v>1.12619</v>
      </c>
      <c r="K42" s="58">
        <v>0</v>
      </c>
      <c r="L42" s="15">
        <v>61510.75</v>
      </c>
    </row>
    <row r="43" spans="1:12" s="16" customFormat="1" ht="15.75" x14ac:dyDescent="0.25">
      <c r="A43" s="51">
        <v>41</v>
      </c>
      <c r="B43" s="35" t="s">
        <v>89</v>
      </c>
      <c r="C43" s="36" t="s">
        <v>90</v>
      </c>
      <c r="D43" s="37" t="s">
        <v>82</v>
      </c>
      <c r="E43" s="13">
        <v>37577.21</v>
      </c>
      <c r="F43" s="14">
        <v>0.65</v>
      </c>
      <c r="G43" s="13">
        <v>24425.23</v>
      </c>
      <c r="H43" s="20">
        <v>1.1499999999999999</v>
      </c>
      <c r="I43" s="10">
        <v>0.80437000000000003</v>
      </c>
      <c r="J43" s="10">
        <v>1.12619</v>
      </c>
      <c r="K43" s="58">
        <v>0</v>
      </c>
      <c r="L43" s="15">
        <v>25445.09</v>
      </c>
    </row>
    <row r="44" spans="1:12" s="16" customFormat="1" ht="15.75" x14ac:dyDescent="0.25">
      <c r="A44" s="51">
        <v>42</v>
      </c>
      <c r="B44" s="35" t="s">
        <v>91</v>
      </c>
      <c r="C44" s="36" t="s">
        <v>92</v>
      </c>
      <c r="D44" s="37" t="s">
        <v>82</v>
      </c>
      <c r="E44" s="13">
        <v>37577.21</v>
      </c>
      <c r="F44" s="14">
        <v>0.65</v>
      </c>
      <c r="G44" s="13">
        <v>24425.23</v>
      </c>
      <c r="H44" s="20">
        <v>1.22</v>
      </c>
      <c r="I44" s="10">
        <v>0.80437000000000003</v>
      </c>
      <c r="J44" s="10">
        <v>1.12619</v>
      </c>
      <c r="K44" s="58">
        <v>0</v>
      </c>
      <c r="L44" s="15">
        <v>26993.919999999998</v>
      </c>
    </row>
    <row r="45" spans="1:12" s="16" customFormat="1" ht="15.75" x14ac:dyDescent="0.25">
      <c r="A45" s="51">
        <v>43</v>
      </c>
      <c r="B45" s="39" t="s">
        <v>93</v>
      </c>
      <c r="C45" s="36" t="s">
        <v>94</v>
      </c>
      <c r="D45" s="37" t="s">
        <v>82</v>
      </c>
      <c r="E45" s="13">
        <v>37577.21</v>
      </c>
      <c r="F45" s="14">
        <v>0.65</v>
      </c>
      <c r="G45" s="13">
        <v>24425.23</v>
      </c>
      <c r="H45" s="38">
        <v>1.78</v>
      </c>
      <c r="I45" s="10">
        <v>0.80437000000000003</v>
      </c>
      <c r="J45" s="10">
        <v>1.12619</v>
      </c>
      <c r="K45" s="58">
        <v>0</v>
      </c>
      <c r="L45" s="15">
        <v>39384.58</v>
      </c>
    </row>
    <row r="46" spans="1:12" s="16" customFormat="1" ht="15.75" x14ac:dyDescent="0.25">
      <c r="A46" s="51">
        <v>44</v>
      </c>
      <c r="B46" s="35" t="s">
        <v>95</v>
      </c>
      <c r="C46" s="36" t="s">
        <v>96</v>
      </c>
      <c r="D46" s="37" t="s">
        <v>82</v>
      </c>
      <c r="E46" s="13">
        <v>37577.21</v>
      </c>
      <c r="F46" s="14">
        <v>0.65</v>
      </c>
      <c r="G46" s="13">
        <v>24425.23</v>
      </c>
      <c r="H46" s="20">
        <v>2.23</v>
      </c>
      <c r="I46" s="10">
        <v>0.80437000000000003</v>
      </c>
      <c r="J46" s="10">
        <v>1.12619</v>
      </c>
      <c r="K46" s="58">
        <v>0</v>
      </c>
      <c r="L46" s="15">
        <v>49341.35</v>
      </c>
    </row>
    <row r="47" spans="1:12" s="16" customFormat="1" ht="15.75" x14ac:dyDescent="0.25">
      <c r="A47" s="51">
        <v>45</v>
      </c>
      <c r="B47" s="35" t="s">
        <v>97</v>
      </c>
      <c r="C47" s="36" t="s">
        <v>98</v>
      </c>
      <c r="D47" s="37" t="s">
        <v>82</v>
      </c>
      <c r="E47" s="13">
        <v>37577.21</v>
      </c>
      <c r="F47" s="14">
        <v>0.65</v>
      </c>
      <c r="G47" s="13">
        <v>24425.23</v>
      </c>
      <c r="H47" s="20">
        <v>2.36</v>
      </c>
      <c r="I47" s="10">
        <v>1</v>
      </c>
      <c r="J47" s="10">
        <v>1.12619</v>
      </c>
      <c r="K47" s="58">
        <v>0</v>
      </c>
      <c r="L47" s="15">
        <v>64917.58</v>
      </c>
    </row>
    <row r="48" spans="1:12" s="16" customFormat="1" ht="15.75" x14ac:dyDescent="0.25">
      <c r="A48" s="51">
        <v>46</v>
      </c>
      <c r="B48" s="35" t="s">
        <v>99</v>
      </c>
      <c r="C48" s="36" t="s">
        <v>100</v>
      </c>
      <c r="D48" s="37" t="s">
        <v>82</v>
      </c>
      <c r="E48" s="13">
        <v>37577.21</v>
      </c>
      <c r="F48" s="14">
        <v>0.65</v>
      </c>
      <c r="G48" s="13">
        <v>24425.23</v>
      </c>
      <c r="H48" s="20">
        <v>4.28</v>
      </c>
      <c r="I48" s="10">
        <v>1</v>
      </c>
      <c r="J48" s="10">
        <v>1.12619</v>
      </c>
      <c r="K48" s="58">
        <v>0</v>
      </c>
      <c r="L48" s="15">
        <v>117731.89</v>
      </c>
    </row>
    <row r="49" spans="1:12" s="16" customFormat="1" ht="15.75" x14ac:dyDescent="0.25">
      <c r="A49" s="51">
        <v>47</v>
      </c>
      <c r="B49" s="35" t="s">
        <v>101</v>
      </c>
      <c r="C49" s="36" t="s">
        <v>102</v>
      </c>
      <c r="D49" s="37" t="s">
        <v>103</v>
      </c>
      <c r="E49" s="13">
        <v>37577.21</v>
      </c>
      <c r="F49" s="14">
        <v>0.65</v>
      </c>
      <c r="G49" s="13">
        <v>24425.23</v>
      </c>
      <c r="H49" s="20">
        <v>2.95</v>
      </c>
      <c r="I49" s="10">
        <v>1</v>
      </c>
      <c r="J49" s="10">
        <v>1.12619</v>
      </c>
      <c r="K49" s="58">
        <v>0</v>
      </c>
      <c r="L49" s="15">
        <v>81146.98</v>
      </c>
    </row>
    <row r="50" spans="1:12" s="16" customFormat="1" ht="15.75" x14ac:dyDescent="0.25">
      <c r="A50" s="51">
        <v>48</v>
      </c>
      <c r="B50" s="35" t="s">
        <v>104</v>
      </c>
      <c r="C50" s="36" t="s">
        <v>105</v>
      </c>
      <c r="D50" s="37" t="s">
        <v>103</v>
      </c>
      <c r="E50" s="13">
        <v>37577.21</v>
      </c>
      <c r="F50" s="14">
        <v>0.65</v>
      </c>
      <c r="G50" s="13">
        <v>24425.23</v>
      </c>
      <c r="H50" s="20">
        <v>5.33</v>
      </c>
      <c r="I50" s="10">
        <v>0.80437000000000003</v>
      </c>
      <c r="J50" s="10">
        <v>1.12619</v>
      </c>
      <c r="K50" s="58">
        <v>0</v>
      </c>
      <c r="L50" s="15">
        <v>117932.47</v>
      </c>
    </row>
    <row r="51" spans="1:12" s="16" customFormat="1" ht="15.75" x14ac:dyDescent="0.25">
      <c r="A51" s="51">
        <v>49</v>
      </c>
      <c r="B51" s="35" t="s">
        <v>106</v>
      </c>
      <c r="C51" s="36" t="s">
        <v>107</v>
      </c>
      <c r="D51" s="37" t="s">
        <v>103</v>
      </c>
      <c r="E51" s="13">
        <v>37577.21</v>
      </c>
      <c r="F51" s="14">
        <v>0.65</v>
      </c>
      <c r="G51" s="13">
        <v>24425.23</v>
      </c>
      <c r="H51" s="20">
        <v>0.77</v>
      </c>
      <c r="I51" s="10">
        <v>1</v>
      </c>
      <c r="J51" s="10">
        <v>1.12619</v>
      </c>
      <c r="K51" s="58">
        <v>0</v>
      </c>
      <c r="L51" s="15">
        <v>21180.74</v>
      </c>
    </row>
    <row r="52" spans="1:12" s="16" customFormat="1" ht="15.75" x14ac:dyDescent="0.25">
      <c r="A52" s="51">
        <v>50</v>
      </c>
      <c r="B52" s="39" t="s">
        <v>108</v>
      </c>
      <c r="C52" s="36" t="s">
        <v>109</v>
      </c>
      <c r="D52" s="37" t="s">
        <v>103</v>
      </c>
      <c r="E52" s="13">
        <v>37577.21</v>
      </c>
      <c r="F52" s="14">
        <v>0.65</v>
      </c>
      <c r="G52" s="13">
        <v>24425.23</v>
      </c>
      <c r="H52" s="38">
        <v>0.97</v>
      </c>
      <c r="I52" s="10">
        <v>1</v>
      </c>
      <c r="J52" s="10">
        <v>1.12619</v>
      </c>
      <c r="K52" s="58">
        <v>0</v>
      </c>
      <c r="L52" s="15">
        <v>26682.23</v>
      </c>
    </row>
    <row r="53" spans="1:12" s="16" customFormat="1" ht="15.75" x14ac:dyDescent="0.25">
      <c r="A53" s="51">
        <v>51</v>
      </c>
      <c r="B53" s="35" t="s">
        <v>110</v>
      </c>
      <c r="C53" s="36" t="s">
        <v>111</v>
      </c>
      <c r="D53" s="37" t="s">
        <v>103</v>
      </c>
      <c r="E53" s="13">
        <v>37577.21</v>
      </c>
      <c r="F53" s="14">
        <v>0.65</v>
      </c>
      <c r="G53" s="13">
        <v>24425.23</v>
      </c>
      <c r="H53" s="20">
        <v>0.88</v>
      </c>
      <c r="I53" s="10">
        <v>0.80437000000000003</v>
      </c>
      <c r="J53" s="10">
        <v>1.12619</v>
      </c>
      <c r="K53" s="58">
        <v>0</v>
      </c>
      <c r="L53" s="15">
        <v>19471.03</v>
      </c>
    </row>
    <row r="54" spans="1:12" s="16" customFormat="1" ht="15.75" x14ac:dyDescent="0.25">
      <c r="A54" s="51">
        <v>52</v>
      </c>
      <c r="B54" s="35" t="s">
        <v>112</v>
      </c>
      <c r="C54" s="36" t="s">
        <v>113</v>
      </c>
      <c r="D54" s="37" t="s">
        <v>103</v>
      </c>
      <c r="E54" s="13">
        <v>37577.21</v>
      </c>
      <c r="F54" s="14">
        <v>0.65</v>
      </c>
      <c r="G54" s="13">
        <v>24425.23</v>
      </c>
      <c r="H54" s="20">
        <v>1.05</v>
      </c>
      <c r="I54" s="10">
        <v>1</v>
      </c>
      <c r="J54" s="10">
        <v>1.12619</v>
      </c>
      <c r="K54" s="58">
        <v>0</v>
      </c>
      <c r="L54" s="15">
        <v>28882.82</v>
      </c>
    </row>
    <row r="55" spans="1:12" s="16" customFormat="1" ht="15.75" x14ac:dyDescent="0.25">
      <c r="A55" s="51">
        <v>53</v>
      </c>
      <c r="B55" s="35" t="s">
        <v>114</v>
      </c>
      <c r="C55" s="36" t="s">
        <v>115</v>
      </c>
      <c r="D55" s="37" t="s">
        <v>103</v>
      </c>
      <c r="E55" s="13">
        <v>37577.21</v>
      </c>
      <c r="F55" s="14">
        <v>0.65</v>
      </c>
      <c r="G55" s="13">
        <v>24425.23</v>
      </c>
      <c r="H55" s="20">
        <v>1.25</v>
      </c>
      <c r="I55" s="10">
        <v>0.80437000000000003</v>
      </c>
      <c r="J55" s="10">
        <v>1.12619</v>
      </c>
      <c r="K55" s="58">
        <v>0</v>
      </c>
      <c r="L55" s="15">
        <v>27657.71</v>
      </c>
    </row>
    <row r="56" spans="1:12" s="16" customFormat="1" ht="15.75" x14ac:dyDescent="0.25">
      <c r="A56" s="51">
        <v>54</v>
      </c>
      <c r="B56" s="39" t="s">
        <v>116</v>
      </c>
      <c r="C56" s="36" t="s">
        <v>117</v>
      </c>
      <c r="D56" s="37" t="s">
        <v>118</v>
      </c>
      <c r="E56" s="13">
        <v>37577.21</v>
      </c>
      <c r="F56" s="14">
        <v>0.65</v>
      </c>
      <c r="G56" s="13">
        <v>24425.23</v>
      </c>
      <c r="H56" s="38">
        <v>1.51</v>
      </c>
      <c r="I56" s="10">
        <v>0.80437000000000003</v>
      </c>
      <c r="J56" s="10">
        <v>1.12619</v>
      </c>
      <c r="K56" s="58">
        <v>0</v>
      </c>
      <c r="L56" s="15">
        <v>33410.51</v>
      </c>
    </row>
    <row r="57" spans="1:12" s="16" customFormat="1" ht="15.75" x14ac:dyDescent="0.25">
      <c r="A57" s="51">
        <v>55</v>
      </c>
      <c r="B57" s="35" t="s">
        <v>119</v>
      </c>
      <c r="C57" s="36" t="s">
        <v>120</v>
      </c>
      <c r="D57" s="37" t="s">
        <v>118</v>
      </c>
      <c r="E57" s="13">
        <v>37577.21</v>
      </c>
      <c r="F57" s="14">
        <v>0.65</v>
      </c>
      <c r="G57" s="13">
        <v>24425.23</v>
      </c>
      <c r="H57" s="20">
        <v>2.2599999999999998</v>
      </c>
      <c r="I57" s="10">
        <v>0.80437000000000003</v>
      </c>
      <c r="J57" s="10">
        <v>1.12619</v>
      </c>
      <c r="K57" s="58">
        <v>0</v>
      </c>
      <c r="L57" s="15">
        <v>50005.14</v>
      </c>
    </row>
    <row r="58" spans="1:12" s="16" customFormat="1" ht="15.75" x14ac:dyDescent="0.25">
      <c r="A58" s="51">
        <v>56</v>
      </c>
      <c r="B58" s="35" t="s">
        <v>121</v>
      </c>
      <c r="C58" s="36" t="s">
        <v>122</v>
      </c>
      <c r="D58" s="37" t="s">
        <v>118</v>
      </c>
      <c r="E58" s="13">
        <v>37577.21</v>
      </c>
      <c r="F58" s="14">
        <v>0.65</v>
      </c>
      <c r="G58" s="13">
        <v>24425.23</v>
      </c>
      <c r="H58" s="20">
        <v>1.38</v>
      </c>
      <c r="I58" s="10">
        <v>0.80437000000000003</v>
      </c>
      <c r="J58" s="10">
        <v>1.12619</v>
      </c>
      <c r="K58" s="58">
        <v>0</v>
      </c>
      <c r="L58" s="15">
        <v>30534.11</v>
      </c>
    </row>
    <row r="59" spans="1:12" s="16" customFormat="1" ht="15.75" x14ac:dyDescent="0.25">
      <c r="A59" s="51">
        <v>57</v>
      </c>
      <c r="B59" s="35" t="s">
        <v>123</v>
      </c>
      <c r="C59" s="36" t="s">
        <v>124</v>
      </c>
      <c r="D59" s="37" t="s">
        <v>118</v>
      </c>
      <c r="E59" s="13">
        <v>37577.21</v>
      </c>
      <c r="F59" s="14">
        <v>0.65</v>
      </c>
      <c r="G59" s="13">
        <v>24425.23</v>
      </c>
      <c r="H59" s="20">
        <v>2.82</v>
      </c>
      <c r="I59" s="10">
        <v>1</v>
      </c>
      <c r="J59" s="10">
        <v>1.12619</v>
      </c>
      <c r="K59" s="58">
        <v>0</v>
      </c>
      <c r="L59" s="15">
        <v>77571.009999999995</v>
      </c>
    </row>
    <row r="60" spans="1:12" s="16" customFormat="1" ht="15.75" x14ac:dyDescent="0.25">
      <c r="A60" s="51">
        <v>58</v>
      </c>
      <c r="B60" s="35" t="s">
        <v>125</v>
      </c>
      <c r="C60" s="36" t="s">
        <v>126</v>
      </c>
      <c r="D60" s="37" t="s">
        <v>127</v>
      </c>
      <c r="E60" s="13">
        <v>37577.21</v>
      </c>
      <c r="F60" s="14">
        <v>0.65</v>
      </c>
      <c r="G60" s="13">
        <v>24425.23</v>
      </c>
      <c r="H60" s="20">
        <v>0.57999999999999996</v>
      </c>
      <c r="I60" s="10">
        <v>0.80437000000000003</v>
      </c>
      <c r="J60" s="10">
        <v>1.12619</v>
      </c>
      <c r="K60" s="58">
        <v>0</v>
      </c>
      <c r="L60" s="15">
        <v>12833.18</v>
      </c>
    </row>
    <row r="61" spans="1:12" s="16" customFormat="1" ht="15.75" x14ac:dyDescent="0.25">
      <c r="A61" s="51">
        <v>59</v>
      </c>
      <c r="B61" s="35" t="s">
        <v>128</v>
      </c>
      <c r="C61" s="36" t="s">
        <v>129</v>
      </c>
      <c r="D61" s="37" t="s">
        <v>127</v>
      </c>
      <c r="E61" s="13">
        <v>37577.21</v>
      </c>
      <c r="F61" s="14">
        <v>0.65</v>
      </c>
      <c r="G61" s="13">
        <v>24425.23</v>
      </c>
      <c r="H61" s="20">
        <v>0.62</v>
      </c>
      <c r="I61" s="10">
        <v>0.80437000000000003</v>
      </c>
      <c r="J61" s="10">
        <v>1.12619</v>
      </c>
      <c r="K61" s="58">
        <v>0</v>
      </c>
      <c r="L61" s="15">
        <v>13718.22</v>
      </c>
    </row>
    <row r="62" spans="1:12" s="16" customFormat="1" ht="15.75" x14ac:dyDescent="0.25">
      <c r="A62" s="51">
        <v>60</v>
      </c>
      <c r="B62" s="35" t="s">
        <v>130</v>
      </c>
      <c r="C62" s="36" t="s">
        <v>131</v>
      </c>
      <c r="D62" s="37" t="s">
        <v>127</v>
      </c>
      <c r="E62" s="13">
        <v>37577.21</v>
      </c>
      <c r="F62" s="14">
        <v>0.65</v>
      </c>
      <c r="G62" s="13">
        <v>24425.23</v>
      </c>
      <c r="H62" s="38">
        <v>1.4</v>
      </c>
      <c r="I62" s="10">
        <v>0.80437000000000003</v>
      </c>
      <c r="J62" s="10">
        <v>1.12619</v>
      </c>
      <c r="K62" s="58">
        <v>0</v>
      </c>
      <c r="L62" s="15">
        <v>30976.63</v>
      </c>
    </row>
    <row r="63" spans="1:12" s="16" customFormat="1" ht="15.75" x14ac:dyDescent="0.25">
      <c r="A63" s="51">
        <v>61</v>
      </c>
      <c r="B63" s="35" t="s">
        <v>132</v>
      </c>
      <c r="C63" s="36" t="s">
        <v>133</v>
      </c>
      <c r="D63" s="37" t="s">
        <v>127</v>
      </c>
      <c r="E63" s="13">
        <v>37577.21</v>
      </c>
      <c r="F63" s="14">
        <v>0.65</v>
      </c>
      <c r="G63" s="13">
        <v>24425.23</v>
      </c>
      <c r="H63" s="20">
        <v>1.27</v>
      </c>
      <c r="I63" s="10">
        <v>0.80437000000000003</v>
      </c>
      <c r="J63" s="10">
        <v>1.12619</v>
      </c>
      <c r="K63" s="58">
        <v>0</v>
      </c>
      <c r="L63" s="15">
        <v>28100.23</v>
      </c>
    </row>
    <row r="64" spans="1:12" s="16" customFormat="1" ht="15.75" x14ac:dyDescent="0.25">
      <c r="A64" s="51">
        <v>62</v>
      </c>
      <c r="B64" s="35" t="s">
        <v>134</v>
      </c>
      <c r="C64" s="36" t="s">
        <v>135</v>
      </c>
      <c r="D64" s="37" t="s">
        <v>127</v>
      </c>
      <c r="E64" s="13">
        <v>37577.21</v>
      </c>
      <c r="F64" s="14">
        <v>0.65</v>
      </c>
      <c r="G64" s="13">
        <v>24425.23</v>
      </c>
      <c r="H64" s="20">
        <v>3.12</v>
      </c>
      <c r="I64" s="10">
        <v>1</v>
      </c>
      <c r="J64" s="10">
        <v>1.12619</v>
      </c>
      <c r="K64" s="58">
        <v>0</v>
      </c>
      <c r="L64" s="15">
        <v>85823.24</v>
      </c>
    </row>
    <row r="65" spans="1:12" s="16" customFormat="1" ht="15.75" x14ac:dyDescent="0.25">
      <c r="A65" s="51">
        <v>63</v>
      </c>
      <c r="B65" s="35" t="s">
        <v>136</v>
      </c>
      <c r="C65" s="36" t="s">
        <v>137</v>
      </c>
      <c r="D65" s="37" t="s">
        <v>127</v>
      </c>
      <c r="E65" s="13">
        <v>37577.21</v>
      </c>
      <c r="F65" s="14">
        <v>0.65</v>
      </c>
      <c r="G65" s="13">
        <v>24425.23</v>
      </c>
      <c r="H65" s="20">
        <v>4.51</v>
      </c>
      <c r="I65" s="10">
        <v>1</v>
      </c>
      <c r="J65" s="10">
        <v>1.12619</v>
      </c>
      <c r="K65" s="58">
        <v>0</v>
      </c>
      <c r="L65" s="15">
        <v>124058.6</v>
      </c>
    </row>
    <row r="66" spans="1:12" s="16" customFormat="1" ht="15.75" x14ac:dyDescent="0.25">
      <c r="A66" s="51">
        <v>64</v>
      </c>
      <c r="B66" s="35" t="s">
        <v>138</v>
      </c>
      <c r="C66" s="36" t="s">
        <v>139</v>
      </c>
      <c r="D66" s="37" t="s">
        <v>127</v>
      </c>
      <c r="E66" s="13">
        <v>37577.21</v>
      </c>
      <c r="F66" s="14">
        <v>0.65</v>
      </c>
      <c r="G66" s="13">
        <v>24425.23</v>
      </c>
      <c r="H66" s="20">
        <v>7.2</v>
      </c>
      <c r="I66" s="10">
        <v>0.80437000000000003</v>
      </c>
      <c r="J66" s="10">
        <v>1.12619</v>
      </c>
      <c r="K66" s="58">
        <v>0</v>
      </c>
      <c r="L66" s="15">
        <v>159308.41</v>
      </c>
    </row>
    <row r="67" spans="1:12" s="16" customFormat="1" ht="15.75" x14ac:dyDescent="0.25">
      <c r="A67" s="51">
        <v>65</v>
      </c>
      <c r="B67" s="35" t="s">
        <v>140</v>
      </c>
      <c r="C67" s="36" t="s">
        <v>141</v>
      </c>
      <c r="D67" s="37" t="s">
        <v>127</v>
      </c>
      <c r="E67" s="13">
        <v>37577.21</v>
      </c>
      <c r="F67" s="14">
        <v>0.65</v>
      </c>
      <c r="G67" s="13">
        <v>24425.23</v>
      </c>
      <c r="H67" s="20">
        <v>1.18</v>
      </c>
      <c r="I67" s="10">
        <v>0.80437000000000003</v>
      </c>
      <c r="J67" s="10">
        <v>1.12619</v>
      </c>
      <c r="K67" s="58">
        <v>0</v>
      </c>
      <c r="L67" s="15">
        <v>26108.880000000001</v>
      </c>
    </row>
    <row r="68" spans="1:12" s="16" customFormat="1" ht="15.75" x14ac:dyDescent="0.25">
      <c r="A68" s="51">
        <v>66</v>
      </c>
      <c r="B68" s="35" t="s">
        <v>142</v>
      </c>
      <c r="C68" s="36" t="s">
        <v>143</v>
      </c>
      <c r="D68" s="37" t="s">
        <v>127</v>
      </c>
      <c r="E68" s="13">
        <v>37577.21</v>
      </c>
      <c r="F68" s="14">
        <v>0.65</v>
      </c>
      <c r="G68" s="13">
        <v>24425.23</v>
      </c>
      <c r="H68" s="20">
        <v>0.98</v>
      </c>
      <c r="I68" s="10">
        <v>0.80437000000000003</v>
      </c>
      <c r="J68" s="10">
        <v>1.12619</v>
      </c>
      <c r="K68" s="58">
        <v>0</v>
      </c>
      <c r="L68" s="15">
        <v>21683.64</v>
      </c>
    </row>
    <row r="69" spans="1:12" s="16" customFormat="1" ht="15.75" x14ac:dyDescent="0.25">
      <c r="A69" s="51">
        <v>67</v>
      </c>
      <c r="B69" s="35" t="s">
        <v>144</v>
      </c>
      <c r="C69" s="36" t="s">
        <v>145</v>
      </c>
      <c r="D69" s="37" t="s">
        <v>127</v>
      </c>
      <c r="E69" s="13">
        <v>37577.21</v>
      </c>
      <c r="F69" s="14">
        <v>0.65</v>
      </c>
      <c r="G69" s="13">
        <v>24425.23</v>
      </c>
      <c r="H69" s="20">
        <v>0.35</v>
      </c>
      <c r="I69" s="10">
        <v>0.80437000000000003</v>
      </c>
      <c r="J69" s="10">
        <v>1.12619</v>
      </c>
      <c r="K69" s="58">
        <v>0</v>
      </c>
      <c r="L69" s="15">
        <v>7744.16</v>
      </c>
    </row>
    <row r="70" spans="1:12" s="16" customFormat="1" ht="15.75" x14ac:dyDescent="0.25">
      <c r="A70" s="51">
        <v>68</v>
      </c>
      <c r="B70" s="39" t="s">
        <v>146</v>
      </c>
      <c r="C70" s="36" t="s">
        <v>147</v>
      </c>
      <c r="D70" s="37" t="s">
        <v>127</v>
      </c>
      <c r="E70" s="13">
        <v>37577.21</v>
      </c>
      <c r="F70" s="14">
        <v>0.65</v>
      </c>
      <c r="G70" s="13">
        <v>24425.23</v>
      </c>
      <c r="H70" s="38">
        <v>0.5</v>
      </c>
      <c r="I70" s="10">
        <v>1</v>
      </c>
      <c r="J70" s="10">
        <v>1.12619</v>
      </c>
      <c r="K70" s="58">
        <v>0</v>
      </c>
      <c r="L70" s="15">
        <v>13753.72</v>
      </c>
    </row>
    <row r="71" spans="1:12" s="16" customFormat="1" ht="15.75" x14ac:dyDescent="0.25">
      <c r="A71" s="51">
        <v>69</v>
      </c>
      <c r="B71" s="35" t="s">
        <v>148</v>
      </c>
      <c r="C71" s="36" t="s">
        <v>149</v>
      </c>
      <c r="D71" s="37" t="s">
        <v>127</v>
      </c>
      <c r="E71" s="13">
        <v>37577.21</v>
      </c>
      <c r="F71" s="14">
        <v>0.65</v>
      </c>
      <c r="G71" s="13">
        <v>24425.23</v>
      </c>
      <c r="H71" s="20">
        <v>1</v>
      </c>
      <c r="I71" s="10">
        <v>0.80437000000000003</v>
      </c>
      <c r="J71" s="10">
        <v>1.12619</v>
      </c>
      <c r="K71" s="58">
        <v>0</v>
      </c>
      <c r="L71" s="15">
        <v>22126.17</v>
      </c>
    </row>
    <row r="72" spans="1:12" s="16" customFormat="1" ht="15.75" x14ac:dyDescent="0.25">
      <c r="A72" s="51">
        <v>70</v>
      </c>
      <c r="B72" s="35" t="s">
        <v>150</v>
      </c>
      <c r="C72" s="36" t="s">
        <v>151</v>
      </c>
      <c r="D72" s="37" t="s">
        <v>127</v>
      </c>
      <c r="E72" s="13">
        <v>37577.21</v>
      </c>
      <c r="F72" s="14">
        <v>0.65</v>
      </c>
      <c r="G72" s="13">
        <v>24425.23</v>
      </c>
      <c r="H72" s="20">
        <v>4.4000000000000004</v>
      </c>
      <c r="I72" s="10">
        <v>0.80437000000000003</v>
      </c>
      <c r="J72" s="10">
        <v>1.12619</v>
      </c>
      <c r="K72" s="58">
        <v>0</v>
      </c>
      <c r="L72" s="15">
        <v>97355.14</v>
      </c>
    </row>
    <row r="73" spans="1:12" s="16" customFormat="1" ht="15.75" x14ac:dyDescent="0.25">
      <c r="A73" s="51">
        <v>71</v>
      </c>
      <c r="B73" s="35" t="s">
        <v>152</v>
      </c>
      <c r="C73" s="36" t="s">
        <v>153</v>
      </c>
      <c r="D73" s="37" t="s">
        <v>127</v>
      </c>
      <c r="E73" s="13">
        <v>37577.21</v>
      </c>
      <c r="F73" s="14">
        <v>0.65</v>
      </c>
      <c r="G73" s="13">
        <v>24425.23</v>
      </c>
      <c r="H73" s="20">
        <v>2.2999999999999998</v>
      </c>
      <c r="I73" s="10">
        <v>1</v>
      </c>
      <c r="J73" s="10">
        <v>1.12619</v>
      </c>
      <c r="K73" s="58">
        <v>0</v>
      </c>
      <c r="L73" s="15">
        <v>63267.13</v>
      </c>
    </row>
    <row r="74" spans="1:12" s="16" customFormat="1" ht="15.75" x14ac:dyDescent="0.25">
      <c r="A74" s="51">
        <v>76</v>
      </c>
      <c r="B74" s="46" t="s">
        <v>162</v>
      </c>
      <c r="C74" s="40" t="s">
        <v>163</v>
      </c>
      <c r="D74" s="37" t="s">
        <v>127</v>
      </c>
      <c r="E74" s="13">
        <v>37577.21</v>
      </c>
      <c r="F74" s="14">
        <v>0.65</v>
      </c>
      <c r="G74" s="13">
        <v>24425.23</v>
      </c>
      <c r="H74" s="41">
        <v>2.0699999999999998</v>
      </c>
      <c r="I74" s="10">
        <v>0.80001</v>
      </c>
      <c r="J74" s="10">
        <v>1.12619</v>
      </c>
      <c r="K74" s="58">
        <v>0</v>
      </c>
      <c r="L74" s="15">
        <v>45552.91</v>
      </c>
    </row>
    <row r="75" spans="1:12" s="16" customFormat="1" ht="15.75" x14ac:dyDescent="0.25">
      <c r="A75" s="51">
        <v>77</v>
      </c>
      <c r="B75" s="35" t="s">
        <v>164</v>
      </c>
      <c r="C75" s="36" t="s">
        <v>165</v>
      </c>
      <c r="D75" s="37" t="s">
        <v>166</v>
      </c>
      <c r="E75" s="13">
        <v>37577.21</v>
      </c>
      <c r="F75" s="14">
        <v>0.65</v>
      </c>
      <c r="G75" s="13">
        <v>24425.23</v>
      </c>
      <c r="H75" s="20">
        <v>1.42</v>
      </c>
      <c r="I75" s="10">
        <v>0.80437000000000003</v>
      </c>
      <c r="J75" s="10">
        <v>1.12619</v>
      </c>
      <c r="K75" s="58">
        <v>0</v>
      </c>
      <c r="L75" s="15">
        <v>31419.16</v>
      </c>
    </row>
    <row r="76" spans="1:12" s="16" customFormat="1" ht="15.75" x14ac:dyDescent="0.25">
      <c r="A76" s="51">
        <v>78</v>
      </c>
      <c r="B76" s="35" t="s">
        <v>167</v>
      </c>
      <c r="C76" s="36" t="s">
        <v>168</v>
      </c>
      <c r="D76" s="37" t="s">
        <v>166</v>
      </c>
      <c r="E76" s="13">
        <v>37577.21</v>
      </c>
      <c r="F76" s="14">
        <v>0.65</v>
      </c>
      <c r="G76" s="13">
        <v>24425.23</v>
      </c>
      <c r="H76" s="20">
        <v>2.81</v>
      </c>
      <c r="I76" s="10">
        <v>1</v>
      </c>
      <c r="J76" s="10">
        <v>1.12619</v>
      </c>
      <c r="K76" s="58">
        <v>0</v>
      </c>
      <c r="L76" s="15">
        <v>77295.929999999993</v>
      </c>
    </row>
    <row r="77" spans="1:12" s="16" customFormat="1" ht="15.75" x14ac:dyDescent="0.25">
      <c r="A77" s="51">
        <v>79</v>
      </c>
      <c r="B77" s="39" t="s">
        <v>169</v>
      </c>
      <c r="C77" s="36" t="s">
        <v>170</v>
      </c>
      <c r="D77" s="37" t="s">
        <v>166</v>
      </c>
      <c r="E77" s="13">
        <v>37577.21</v>
      </c>
      <c r="F77" s="14">
        <v>0.65</v>
      </c>
      <c r="G77" s="13">
        <v>24425.23</v>
      </c>
      <c r="H77" s="38">
        <v>1.1200000000000001</v>
      </c>
      <c r="I77" s="10">
        <v>0.80437000000000003</v>
      </c>
      <c r="J77" s="10">
        <v>1.12619</v>
      </c>
      <c r="K77" s="58">
        <v>0</v>
      </c>
      <c r="L77" s="15">
        <v>24781.31</v>
      </c>
    </row>
    <row r="78" spans="1:12" s="16" customFormat="1" ht="15.75" x14ac:dyDescent="0.25">
      <c r="A78" s="51">
        <v>80</v>
      </c>
      <c r="B78" s="35" t="s">
        <v>171</v>
      </c>
      <c r="C78" s="36" t="s">
        <v>172</v>
      </c>
      <c r="D78" s="37" t="s">
        <v>166</v>
      </c>
      <c r="E78" s="13">
        <v>37577.21</v>
      </c>
      <c r="F78" s="14">
        <v>0.65</v>
      </c>
      <c r="G78" s="13">
        <v>24425.23</v>
      </c>
      <c r="H78" s="20">
        <v>2.0099999999999998</v>
      </c>
      <c r="I78" s="10">
        <v>1</v>
      </c>
      <c r="J78" s="10">
        <v>1.12619</v>
      </c>
      <c r="K78" s="58">
        <v>0</v>
      </c>
      <c r="L78" s="15">
        <v>55289.97</v>
      </c>
    </row>
    <row r="79" spans="1:12" s="16" customFormat="1" ht="15.75" x14ac:dyDescent="0.25">
      <c r="A79" s="51">
        <v>81</v>
      </c>
      <c r="B79" s="35" t="s">
        <v>173</v>
      </c>
      <c r="C79" s="36" t="s">
        <v>174</v>
      </c>
      <c r="D79" s="37" t="s">
        <v>166</v>
      </c>
      <c r="E79" s="13">
        <v>37577.21</v>
      </c>
      <c r="F79" s="14">
        <v>0.65</v>
      </c>
      <c r="G79" s="13">
        <v>24425.23</v>
      </c>
      <c r="H79" s="20">
        <v>1.42</v>
      </c>
      <c r="I79" s="10">
        <v>0.80437000000000003</v>
      </c>
      <c r="J79" s="10">
        <v>1.12619</v>
      </c>
      <c r="K79" s="58">
        <v>0</v>
      </c>
      <c r="L79" s="15">
        <v>31419.16</v>
      </c>
    </row>
    <row r="80" spans="1:12" s="16" customFormat="1" ht="15.75" x14ac:dyDescent="0.25">
      <c r="A80" s="51">
        <v>82</v>
      </c>
      <c r="B80" s="35" t="s">
        <v>175</v>
      </c>
      <c r="C80" s="36" t="s">
        <v>176</v>
      </c>
      <c r="D80" s="37" t="s">
        <v>166</v>
      </c>
      <c r="E80" s="13">
        <v>37577.21</v>
      </c>
      <c r="F80" s="14">
        <v>0.65</v>
      </c>
      <c r="G80" s="13">
        <v>24425.23</v>
      </c>
      <c r="H80" s="20">
        <v>2.38</v>
      </c>
      <c r="I80" s="10">
        <v>1</v>
      </c>
      <c r="J80" s="10">
        <v>1.12619</v>
      </c>
      <c r="K80" s="58">
        <v>0</v>
      </c>
      <c r="L80" s="15">
        <v>65467.73</v>
      </c>
    </row>
    <row r="81" spans="1:12" ht="30" x14ac:dyDescent="0.25">
      <c r="A81" s="52">
        <v>83</v>
      </c>
      <c r="B81" s="35" t="s">
        <v>177</v>
      </c>
      <c r="C81" s="36" t="s">
        <v>178</v>
      </c>
      <c r="D81" s="37" t="s">
        <v>166</v>
      </c>
      <c r="E81" s="13">
        <v>37577.21</v>
      </c>
      <c r="F81" s="14">
        <v>0.65</v>
      </c>
      <c r="G81" s="13">
        <v>24425.23</v>
      </c>
      <c r="H81" s="38">
        <v>1.61</v>
      </c>
      <c r="I81" s="10">
        <v>1</v>
      </c>
      <c r="J81" s="10">
        <v>1.12619</v>
      </c>
      <c r="K81" s="58">
        <v>0</v>
      </c>
      <c r="L81" s="15">
        <v>44286.99</v>
      </c>
    </row>
    <row r="82" spans="1:12" ht="30" x14ac:dyDescent="0.25">
      <c r="A82" s="52">
        <v>84</v>
      </c>
      <c r="B82" s="35" t="s">
        <v>179</v>
      </c>
      <c r="C82" s="36" t="s">
        <v>180</v>
      </c>
      <c r="D82" s="37" t="s">
        <v>166</v>
      </c>
      <c r="E82" s="13">
        <v>37577.21</v>
      </c>
      <c r="F82" s="14">
        <v>0.65</v>
      </c>
      <c r="G82" s="13">
        <v>24425.23</v>
      </c>
      <c r="H82" s="38">
        <v>2.99</v>
      </c>
      <c r="I82" s="10">
        <v>1</v>
      </c>
      <c r="J82" s="10">
        <v>1.12619</v>
      </c>
      <c r="K82" s="58">
        <v>0</v>
      </c>
      <c r="L82" s="15">
        <v>82247.27</v>
      </c>
    </row>
    <row r="83" spans="1:12" ht="30" x14ac:dyDescent="0.25">
      <c r="A83" s="52">
        <v>85</v>
      </c>
      <c r="B83" s="35" t="s">
        <v>181</v>
      </c>
      <c r="C83" s="36" t="s">
        <v>182</v>
      </c>
      <c r="D83" s="37" t="s">
        <v>166</v>
      </c>
      <c r="E83" s="13">
        <v>37577.21</v>
      </c>
      <c r="F83" s="14">
        <v>0.65</v>
      </c>
      <c r="G83" s="13">
        <v>24425.23</v>
      </c>
      <c r="H83" s="38">
        <v>3.54</v>
      </c>
      <c r="I83" s="10">
        <v>1</v>
      </c>
      <c r="J83" s="10">
        <v>1.12619</v>
      </c>
      <c r="K83" s="58">
        <v>0</v>
      </c>
      <c r="L83" s="15">
        <v>97376.37</v>
      </c>
    </row>
    <row r="84" spans="1:12" s="16" customFormat="1" ht="15.75" x14ac:dyDescent="0.25">
      <c r="A84" s="51">
        <v>86</v>
      </c>
      <c r="B84" s="35" t="s">
        <v>183</v>
      </c>
      <c r="C84" s="36" t="s">
        <v>184</v>
      </c>
      <c r="D84" s="37" t="s">
        <v>185</v>
      </c>
      <c r="E84" s="13">
        <v>37577.21</v>
      </c>
      <c r="F84" s="14">
        <v>0.65</v>
      </c>
      <c r="G84" s="13">
        <v>24425.23</v>
      </c>
      <c r="H84" s="20">
        <v>0.84</v>
      </c>
      <c r="I84" s="10">
        <v>0.80437000000000003</v>
      </c>
      <c r="J84" s="10">
        <v>1.12619</v>
      </c>
      <c r="K84" s="58">
        <v>0</v>
      </c>
      <c r="L84" s="15">
        <v>18585.98</v>
      </c>
    </row>
    <row r="85" spans="1:12" s="16" customFormat="1" ht="15.75" x14ac:dyDescent="0.25">
      <c r="A85" s="51">
        <v>87</v>
      </c>
      <c r="B85" s="35" t="s">
        <v>186</v>
      </c>
      <c r="C85" s="36" t="s">
        <v>187</v>
      </c>
      <c r="D85" s="37" t="s">
        <v>185</v>
      </c>
      <c r="E85" s="13">
        <v>37577.21</v>
      </c>
      <c r="F85" s="14">
        <v>0.65</v>
      </c>
      <c r="G85" s="13">
        <v>24425.23</v>
      </c>
      <c r="H85" s="20">
        <v>1.74</v>
      </c>
      <c r="I85" s="10">
        <v>0.80437000000000003</v>
      </c>
      <c r="J85" s="10">
        <v>1.12619</v>
      </c>
      <c r="K85" s="58">
        <v>0</v>
      </c>
      <c r="L85" s="15">
        <v>38499.53</v>
      </c>
    </row>
    <row r="86" spans="1:12" s="16" customFormat="1" ht="15.75" x14ac:dyDescent="0.25">
      <c r="A86" s="51">
        <v>88</v>
      </c>
      <c r="B86" s="35" t="s">
        <v>188</v>
      </c>
      <c r="C86" s="36" t="s">
        <v>189</v>
      </c>
      <c r="D86" s="37" t="s">
        <v>185</v>
      </c>
      <c r="E86" s="13">
        <v>37577.21</v>
      </c>
      <c r="F86" s="14">
        <v>0.65</v>
      </c>
      <c r="G86" s="13">
        <v>24425.23</v>
      </c>
      <c r="H86" s="20">
        <v>2.4900000000000002</v>
      </c>
      <c r="I86" s="10">
        <v>0.80437000000000003</v>
      </c>
      <c r="J86" s="10">
        <v>1.12619</v>
      </c>
      <c r="K86" s="58">
        <v>0</v>
      </c>
      <c r="L86" s="15">
        <v>55094.16</v>
      </c>
    </row>
    <row r="87" spans="1:12" s="16" customFormat="1" ht="15.75" x14ac:dyDescent="0.25">
      <c r="A87" s="51">
        <v>89</v>
      </c>
      <c r="B87" s="35" t="s">
        <v>190</v>
      </c>
      <c r="C87" s="36" t="s">
        <v>191</v>
      </c>
      <c r="D87" s="37" t="s">
        <v>192</v>
      </c>
      <c r="E87" s="13">
        <v>37577.21</v>
      </c>
      <c r="F87" s="14">
        <v>0.65</v>
      </c>
      <c r="G87" s="13">
        <v>24425.23</v>
      </c>
      <c r="H87" s="20">
        <v>0.98</v>
      </c>
      <c r="I87" s="10">
        <v>1</v>
      </c>
      <c r="J87" s="10">
        <v>1.12619</v>
      </c>
      <c r="K87" s="58">
        <v>0</v>
      </c>
      <c r="L87" s="15">
        <v>26957.3</v>
      </c>
    </row>
    <row r="88" spans="1:12" s="16" customFormat="1" ht="15.75" x14ac:dyDescent="0.25">
      <c r="A88" s="51">
        <v>90</v>
      </c>
      <c r="B88" s="35" t="s">
        <v>193</v>
      </c>
      <c r="C88" s="36" t="s">
        <v>194</v>
      </c>
      <c r="D88" s="37" t="s">
        <v>192</v>
      </c>
      <c r="E88" s="13">
        <v>37577.21</v>
      </c>
      <c r="F88" s="14">
        <v>0.65</v>
      </c>
      <c r="G88" s="13">
        <v>24425.23</v>
      </c>
      <c r="H88" s="20">
        <v>1.55</v>
      </c>
      <c r="I88" s="10">
        <v>0.80437000000000003</v>
      </c>
      <c r="J88" s="10">
        <v>1.12619</v>
      </c>
      <c r="K88" s="58">
        <v>0</v>
      </c>
      <c r="L88" s="15">
        <v>34295.56</v>
      </c>
    </row>
    <row r="89" spans="1:12" s="16" customFormat="1" ht="15.75" x14ac:dyDescent="0.25">
      <c r="A89" s="51">
        <v>91</v>
      </c>
      <c r="B89" s="35" t="s">
        <v>195</v>
      </c>
      <c r="C89" s="36" t="s">
        <v>196</v>
      </c>
      <c r="D89" s="37" t="s">
        <v>192</v>
      </c>
      <c r="E89" s="13">
        <v>37577.21</v>
      </c>
      <c r="F89" s="14">
        <v>0.65</v>
      </c>
      <c r="G89" s="13">
        <v>24425.23</v>
      </c>
      <c r="H89" s="20">
        <v>0.84</v>
      </c>
      <c r="I89" s="10">
        <v>1</v>
      </c>
      <c r="J89" s="10">
        <v>1.12619</v>
      </c>
      <c r="K89" s="58">
        <v>0</v>
      </c>
      <c r="L89" s="15">
        <v>23106.26</v>
      </c>
    </row>
    <row r="90" spans="1:12" s="16" customFormat="1" ht="15.75" x14ac:dyDescent="0.25">
      <c r="A90" s="51">
        <v>92</v>
      </c>
      <c r="B90" s="35" t="s">
        <v>197</v>
      </c>
      <c r="C90" s="36" t="s">
        <v>198</v>
      </c>
      <c r="D90" s="37" t="s">
        <v>192</v>
      </c>
      <c r="E90" s="13">
        <v>37577.21</v>
      </c>
      <c r="F90" s="14">
        <v>0.65</v>
      </c>
      <c r="G90" s="13">
        <v>24425.23</v>
      </c>
      <c r="H90" s="20">
        <v>1.33</v>
      </c>
      <c r="I90" s="10">
        <v>0.80437000000000003</v>
      </c>
      <c r="J90" s="10">
        <v>1.12619</v>
      </c>
      <c r="K90" s="58">
        <v>0</v>
      </c>
      <c r="L90" s="15">
        <v>29427.8</v>
      </c>
    </row>
    <row r="91" spans="1:12" s="16" customFormat="1" ht="15.75" x14ac:dyDescent="0.25">
      <c r="A91" s="51">
        <v>93</v>
      </c>
      <c r="B91" s="35" t="s">
        <v>199</v>
      </c>
      <c r="C91" s="36" t="s">
        <v>200</v>
      </c>
      <c r="D91" s="37" t="s">
        <v>192</v>
      </c>
      <c r="E91" s="13">
        <v>37577.21</v>
      </c>
      <c r="F91" s="14">
        <v>0.65</v>
      </c>
      <c r="G91" s="13">
        <v>24425.23</v>
      </c>
      <c r="H91" s="20">
        <v>0.96</v>
      </c>
      <c r="I91" s="10">
        <v>0.80437000000000003</v>
      </c>
      <c r="J91" s="10">
        <v>1.12619</v>
      </c>
      <c r="K91" s="58">
        <v>0</v>
      </c>
      <c r="L91" s="15">
        <v>21241.119999999999</v>
      </c>
    </row>
    <row r="92" spans="1:12" s="16" customFormat="1" ht="15.75" x14ac:dyDescent="0.25">
      <c r="A92" s="51">
        <v>94</v>
      </c>
      <c r="B92" s="35" t="s">
        <v>201</v>
      </c>
      <c r="C92" s="36" t="s">
        <v>202</v>
      </c>
      <c r="D92" s="37" t="s">
        <v>192</v>
      </c>
      <c r="E92" s="13">
        <v>37577.21</v>
      </c>
      <c r="F92" s="14">
        <v>0.65</v>
      </c>
      <c r="G92" s="13">
        <v>24425.23</v>
      </c>
      <c r="H92" s="20">
        <v>1.02</v>
      </c>
      <c r="I92" s="10">
        <v>0.80437000000000003</v>
      </c>
      <c r="J92" s="10">
        <v>1.12619</v>
      </c>
      <c r="K92" s="58">
        <v>0</v>
      </c>
      <c r="L92" s="15">
        <v>22568.69</v>
      </c>
    </row>
    <row r="93" spans="1:12" s="16" customFormat="1" ht="15.75" x14ac:dyDescent="0.25">
      <c r="A93" s="51">
        <v>95</v>
      </c>
      <c r="B93" s="35" t="s">
        <v>203</v>
      </c>
      <c r="C93" s="36" t="s">
        <v>204</v>
      </c>
      <c r="D93" s="37" t="s">
        <v>192</v>
      </c>
      <c r="E93" s="13">
        <v>37577.21</v>
      </c>
      <c r="F93" s="14">
        <v>0.65</v>
      </c>
      <c r="G93" s="13">
        <v>24425.23</v>
      </c>
      <c r="H93" s="20">
        <v>1.43</v>
      </c>
      <c r="I93" s="10">
        <v>1</v>
      </c>
      <c r="J93" s="10">
        <v>1.12619</v>
      </c>
      <c r="K93" s="58">
        <v>0</v>
      </c>
      <c r="L93" s="15">
        <v>39335.65</v>
      </c>
    </row>
    <row r="94" spans="1:12" s="16" customFormat="1" ht="15.75" x14ac:dyDescent="0.25">
      <c r="A94" s="51">
        <v>96</v>
      </c>
      <c r="B94" s="35" t="s">
        <v>205</v>
      </c>
      <c r="C94" s="36" t="s">
        <v>206</v>
      </c>
      <c r="D94" s="37" t="s">
        <v>192</v>
      </c>
      <c r="E94" s="13">
        <v>37577.21</v>
      </c>
      <c r="F94" s="14">
        <v>0.65</v>
      </c>
      <c r="G94" s="13">
        <v>24425.23</v>
      </c>
      <c r="H94" s="20">
        <v>2.11</v>
      </c>
      <c r="I94" s="10">
        <v>1</v>
      </c>
      <c r="J94" s="10">
        <v>1.12619</v>
      </c>
      <c r="K94" s="58">
        <v>0</v>
      </c>
      <c r="L94" s="15">
        <v>58040.72</v>
      </c>
    </row>
    <row r="95" spans="1:12" s="16" customFormat="1" ht="15.75" x14ac:dyDescent="0.25">
      <c r="A95" s="51">
        <v>97</v>
      </c>
      <c r="B95" s="35" t="s">
        <v>207</v>
      </c>
      <c r="C95" s="36" t="s">
        <v>208</v>
      </c>
      <c r="D95" s="37" t="s">
        <v>192</v>
      </c>
      <c r="E95" s="13">
        <v>37577.21</v>
      </c>
      <c r="F95" s="14">
        <v>0.65</v>
      </c>
      <c r="G95" s="13">
        <v>24425.23</v>
      </c>
      <c r="H95" s="20">
        <v>0.74</v>
      </c>
      <c r="I95" s="10">
        <v>1</v>
      </c>
      <c r="J95" s="10">
        <v>1.12619</v>
      </c>
      <c r="K95" s="58">
        <v>0</v>
      </c>
      <c r="L95" s="15">
        <v>20355.509999999998</v>
      </c>
    </row>
    <row r="96" spans="1:12" s="16" customFormat="1" ht="15.75" x14ac:dyDescent="0.25">
      <c r="A96" s="51">
        <v>98</v>
      </c>
      <c r="B96" s="35" t="s">
        <v>209</v>
      </c>
      <c r="C96" s="36" t="s">
        <v>210</v>
      </c>
      <c r="D96" s="37" t="s">
        <v>192</v>
      </c>
      <c r="E96" s="13">
        <v>37577.21</v>
      </c>
      <c r="F96" s="14">
        <v>0.65</v>
      </c>
      <c r="G96" s="13">
        <v>24425.23</v>
      </c>
      <c r="H96" s="20">
        <v>0.99</v>
      </c>
      <c r="I96" s="10">
        <v>0.80437000000000003</v>
      </c>
      <c r="J96" s="10">
        <v>1.12619</v>
      </c>
      <c r="K96" s="58">
        <v>0</v>
      </c>
      <c r="L96" s="15">
        <v>21904.91</v>
      </c>
    </row>
    <row r="97" spans="1:12" s="16" customFormat="1" ht="15.75" x14ac:dyDescent="0.25">
      <c r="A97" s="51">
        <v>99</v>
      </c>
      <c r="B97" s="35" t="s">
        <v>211</v>
      </c>
      <c r="C97" s="36" t="s">
        <v>212</v>
      </c>
      <c r="D97" s="37" t="s">
        <v>192</v>
      </c>
      <c r="E97" s="13">
        <v>37577.21</v>
      </c>
      <c r="F97" s="14">
        <v>0.65</v>
      </c>
      <c r="G97" s="13">
        <v>24425.23</v>
      </c>
      <c r="H97" s="20">
        <v>1.1499999999999999</v>
      </c>
      <c r="I97" s="10">
        <v>1</v>
      </c>
      <c r="J97" s="10">
        <v>1.12619</v>
      </c>
      <c r="K97" s="58">
        <v>0</v>
      </c>
      <c r="L97" s="15">
        <v>31633.57</v>
      </c>
    </row>
    <row r="98" spans="1:12" s="16" customFormat="1" ht="15.75" x14ac:dyDescent="0.25">
      <c r="A98" s="51">
        <v>100</v>
      </c>
      <c r="B98" s="35" t="s">
        <v>213</v>
      </c>
      <c r="C98" s="36" t="s">
        <v>214</v>
      </c>
      <c r="D98" s="37" t="s">
        <v>192</v>
      </c>
      <c r="E98" s="13">
        <v>37577.21</v>
      </c>
      <c r="F98" s="14">
        <v>0.65</v>
      </c>
      <c r="G98" s="13">
        <v>24425.23</v>
      </c>
      <c r="H98" s="20">
        <v>2.82</v>
      </c>
      <c r="I98" s="10">
        <v>0.80437000000000003</v>
      </c>
      <c r="J98" s="10">
        <v>1.12619</v>
      </c>
      <c r="K98" s="58">
        <v>0</v>
      </c>
      <c r="L98" s="15">
        <v>62395.79</v>
      </c>
    </row>
    <row r="99" spans="1:12" s="16" customFormat="1" ht="15.75" x14ac:dyDescent="0.25">
      <c r="A99" s="51">
        <v>101</v>
      </c>
      <c r="B99" s="39" t="s">
        <v>215</v>
      </c>
      <c r="C99" s="36" t="s">
        <v>216</v>
      </c>
      <c r="D99" s="37" t="s">
        <v>192</v>
      </c>
      <c r="E99" s="13">
        <v>37577.21</v>
      </c>
      <c r="F99" s="14">
        <v>0.65</v>
      </c>
      <c r="G99" s="13">
        <v>24425.23</v>
      </c>
      <c r="H99" s="38">
        <v>2.52</v>
      </c>
      <c r="I99" s="10">
        <v>1</v>
      </c>
      <c r="J99" s="10">
        <v>1.12619</v>
      </c>
      <c r="K99" s="58">
        <v>0</v>
      </c>
      <c r="L99" s="15">
        <v>69318.77</v>
      </c>
    </row>
    <row r="100" spans="1:12" s="16" customFormat="1" ht="15.75" x14ac:dyDescent="0.25">
      <c r="A100" s="51">
        <v>102</v>
      </c>
      <c r="B100" s="35" t="s">
        <v>217</v>
      </c>
      <c r="C100" s="36" t="s">
        <v>218</v>
      </c>
      <c r="D100" s="37" t="s">
        <v>192</v>
      </c>
      <c r="E100" s="13">
        <v>37577.21</v>
      </c>
      <c r="F100" s="14">
        <v>0.65</v>
      </c>
      <c r="G100" s="13">
        <v>24425.23</v>
      </c>
      <c r="H100" s="20">
        <v>3.12</v>
      </c>
      <c r="I100" s="10">
        <v>1</v>
      </c>
      <c r="J100" s="10">
        <v>1.12619</v>
      </c>
      <c r="K100" s="58">
        <v>0</v>
      </c>
      <c r="L100" s="15">
        <v>85823.24</v>
      </c>
    </row>
    <row r="101" spans="1:12" s="16" customFormat="1" ht="15.75" x14ac:dyDescent="0.25">
      <c r="A101" s="51">
        <v>103</v>
      </c>
      <c r="B101" s="35" t="s">
        <v>219</v>
      </c>
      <c r="C101" s="36" t="s">
        <v>220</v>
      </c>
      <c r="D101" s="37" t="s">
        <v>192</v>
      </c>
      <c r="E101" s="13">
        <v>37577.21</v>
      </c>
      <c r="F101" s="14">
        <v>0.65</v>
      </c>
      <c r="G101" s="13">
        <v>24425.23</v>
      </c>
      <c r="H101" s="20">
        <v>4.51</v>
      </c>
      <c r="I101" s="10">
        <v>1</v>
      </c>
      <c r="J101" s="10">
        <v>1.12619</v>
      </c>
      <c r="K101" s="58">
        <v>0</v>
      </c>
      <c r="L101" s="15">
        <v>124058.6</v>
      </c>
    </row>
    <row r="102" spans="1:12" s="16" customFormat="1" ht="15.75" x14ac:dyDescent="0.25">
      <c r="A102" s="51">
        <v>104</v>
      </c>
      <c r="B102" s="35" t="s">
        <v>221</v>
      </c>
      <c r="C102" s="36" t="s">
        <v>222</v>
      </c>
      <c r="D102" s="37" t="s">
        <v>192</v>
      </c>
      <c r="E102" s="13">
        <v>37577.21</v>
      </c>
      <c r="F102" s="14">
        <v>0.65</v>
      </c>
      <c r="G102" s="13">
        <v>24425.23</v>
      </c>
      <c r="H102" s="20">
        <v>0.82</v>
      </c>
      <c r="I102" s="10">
        <v>1</v>
      </c>
      <c r="J102" s="10">
        <v>1.12619</v>
      </c>
      <c r="K102" s="58">
        <v>0</v>
      </c>
      <c r="L102" s="15">
        <v>22556.11</v>
      </c>
    </row>
    <row r="103" spans="1:12" s="16" customFormat="1" ht="15.75" x14ac:dyDescent="0.25">
      <c r="A103" s="51">
        <v>105</v>
      </c>
      <c r="B103" s="35" t="s">
        <v>223</v>
      </c>
      <c r="C103" s="36" t="s">
        <v>224</v>
      </c>
      <c r="D103" s="37" t="s">
        <v>192</v>
      </c>
      <c r="E103" s="13">
        <v>37577.21</v>
      </c>
      <c r="F103" s="14">
        <v>0.65</v>
      </c>
      <c r="G103" s="13">
        <v>24425.23</v>
      </c>
      <c r="H103" s="20">
        <v>2.2999999999999998</v>
      </c>
      <c r="I103" s="10">
        <v>1</v>
      </c>
      <c r="J103" s="10">
        <v>1.12619</v>
      </c>
      <c r="K103" s="58">
        <v>0</v>
      </c>
      <c r="L103" s="15">
        <v>63267.13</v>
      </c>
    </row>
    <row r="104" spans="1:12" s="16" customFormat="1" ht="15.75" x14ac:dyDescent="0.25">
      <c r="A104" s="51">
        <v>106</v>
      </c>
      <c r="B104" s="35" t="s">
        <v>225</v>
      </c>
      <c r="C104" s="36" t="s">
        <v>226</v>
      </c>
      <c r="D104" s="37" t="s">
        <v>192</v>
      </c>
      <c r="E104" s="13">
        <v>37577.21</v>
      </c>
      <c r="F104" s="14">
        <v>0.65</v>
      </c>
      <c r="G104" s="13">
        <v>24425.23</v>
      </c>
      <c r="H104" s="20">
        <v>3.16</v>
      </c>
      <c r="I104" s="10">
        <v>1</v>
      </c>
      <c r="J104" s="10">
        <v>1.12619</v>
      </c>
      <c r="K104" s="58">
        <v>0</v>
      </c>
      <c r="L104" s="15">
        <v>86923.54</v>
      </c>
    </row>
    <row r="105" spans="1:12" s="16" customFormat="1" ht="15.75" x14ac:dyDescent="0.25">
      <c r="A105" s="51">
        <v>107</v>
      </c>
      <c r="B105" s="35" t="s">
        <v>227</v>
      </c>
      <c r="C105" s="36" t="s">
        <v>228</v>
      </c>
      <c r="D105" s="37" t="s">
        <v>192</v>
      </c>
      <c r="E105" s="13">
        <v>37577.21</v>
      </c>
      <c r="F105" s="14">
        <v>0.65</v>
      </c>
      <c r="G105" s="13">
        <v>24425.23</v>
      </c>
      <c r="H105" s="20">
        <v>4.84</v>
      </c>
      <c r="I105" s="10">
        <v>1</v>
      </c>
      <c r="J105" s="10">
        <v>1.12619</v>
      </c>
      <c r="K105" s="58">
        <v>0</v>
      </c>
      <c r="L105" s="15">
        <v>133136.06</v>
      </c>
    </row>
    <row r="106" spans="1:12" s="16" customFormat="1" ht="15.75" x14ac:dyDescent="0.25">
      <c r="A106" s="51">
        <v>108</v>
      </c>
      <c r="B106" s="39" t="s">
        <v>229</v>
      </c>
      <c r="C106" s="36" t="s">
        <v>230</v>
      </c>
      <c r="D106" s="37" t="s">
        <v>231</v>
      </c>
      <c r="E106" s="13">
        <v>37577.21</v>
      </c>
      <c r="F106" s="14">
        <v>0.65</v>
      </c>
      <c r="G106" s="13">
        <v>24425.23</v>
      </c>
      <c r="H106" s="20">
        <v>0.98</v>
      </c>
      <c r="I106" s="10">
        <v>1</v>
      </c>
      <c r="J106" s="10">
        <v>1.12619</v>
      </c>
      <c r="K106" s="58">
        <v>0</v>
      </c>
      <c r="L106" s="15">
        <v>26957.3</v>
      </c>
    </row>
    <row r="107" spans="1:12" s="16" customFormat="1" ht="15.75" x14ac:dyDescent="0.25">
      <c r="A107" s="51">
        <v>109</v>
      </c>
      <c r="B107" s="39" t="s">
        <v>232</v>
      </c>
      <c r="C107" s="36" t="s">
        <v>233</v>
      </c>
      <c r="D107" s="37" t="s">
        <v>231</v>
      </c>
      <c r="E107" s="13">
        <v>37577.21</v>
      </c>
      <c r="F107" s="14">
        <v>0.65</v>
      </c>
      <c r="G107" s="13">
        <v>24425.23</v>
      </c>
      <c r="H107" s="20">
        <v>1.49</v>
      </c>
      <c r="I107" s="10">
        <v>1</v>
      </c>
      <c r="J107" s="10">
        <v>1.12619</v>
      </c>
      <c r="K107" s="58">
        <v>0</v>
      </c>
      <c r="L107" s="15">
        <v>40986.1</v>
      </c>
    </row>
    <row r="108" spans="1:12" s="16" customFormat="1" ht="15.75" x14ac:dyDescent="0.25">
      <c r="A108" s="51">
        <v>110</v>
      </c>
      <c r="B108" s="35" t="s">
        <v>234</v>
      </c>
      <c r="C108" s="36" t="s">
        <v>235</v>
      </c>
      <c r="D108" s="37" t="s">
        <v>231</v>
      </c>
      <c r="E108" s="13">
        <v>37577.21</v>
      </c>
      <c r="F108" s="14">
        <v>0.65</v>
      </c>
      <c r="G108" s="13">
        <v>24425.23</v>
      </c>
      <c r="H108" s="20">
        <v>0.68</v>
      </c>
      <c r="I108" s="10">
        <v>0.80437000000000003</v>
      </c>
      <c r="J108" s="10">
        <v>1.12619</v>
      </c>
      <c r="K108" s="58">
        <v>0</v>
      </c>
      <c r="L108" s="15">
        <v>15045.79</v>
      </c>
    </row>
    <row r="109" spans="1:12" s="16" customFormat="1" ht="15.75" x14ac:dyDescent="0.25">
      <c r="A109" s="51">
        <v>111</v>
      </c>
      <c r="B109" s="35" t="s">
        <v>236</v>
      </c>
      <c r="C109" s="36" t="s">
        <v>237</v>
      </c>
      <c r="D109" s="37" t="s">
        <v>231</v>
      </c>
      <c r="E109" s="13">
        <v>37577.21</v>
      </c>
      <c r="F109" s="14">
        <v>0.65</v>
      </c>
      <c r="G109" s="13">
        <v>24425.23</v>
      </c>
      <c r="H109" s="20">
        <v>1.01</v>
      </c>
      <c r="I109" s="10">
        <v>0.80437000000000003</v>
      </c>
      <c r="J109" s="10">
        <v>1.12619</v>
      </c>
      <c r="K109" s="58">
        <v>0</v>
      </c>
      <c r="L109" s="15">
        <v>22347.43</v>
      </c>
    </row>
    <row r="110" spans="1:12" s="16" customFormat="1" ht="15.75" x14ac:dyDescent="0.25">
      <c r="A110" s="51">
        <v>112</v>
      </c>
      <c r="B110" s="35" t="s">
        <v>238</v>
      </c>
      <c r="C110" s="36" t="s">
        <v>239</v>
      </c>
      <c r="D110" s="37" t="s">
        <v>231</v>
      </c>
      <c r="E110" s="13">
        <v>37577.21</v>
      </c>
      <c r="F110" s="14">
        <v>0.65</v>
      </c>
      <c r="G110" s="13">
        <v>24425.23</v>
      </c>
      <c r="H110" s="20">
        <v>0.4</v>
      </c>
      <c r="I110" s="10">
        <v>0.80437000000000003</v>
      </c>
      <c r="J110" s="10">
        <v>1.12619</v>
      </c>
      <c r="K110" s="58">
        <v>0</v>
      </c>
      <c r="L110" s="15">
        <v>8850.4699999999993</v>
      </c>
    </row>
    <row r="111" spans="1:12" s="16" customFormat="1" ht="15.75" x14ac:dyDescent="0.25">
      <c r="A111" s="51">
        <v>113</v>
      </c>
      <c r="B111" s="35" t="s">
        <v>240</v>
      </c>
      <c r="C111" s="36" t="s">
        <v>241</v>
      </c>
      <c r="D111" s="37" t="s">
        <v>231</v>
      </c>
      <c r="E111" s="13">
        <v>37577.21</v>
      </c>
      <c r="F111" s="14">
        <v>0.65</v>
      </c>
      <c r="G111" s="13">
        <v>24425.23</v>
      </c>
      <c r="H111" s="20">
        <v>1.54</v>
      </c>
      <c r="I111" s="10">
        <v>0.80437000000000003</v>
      </c>
      <c r="J111" s="10">
        <v>1.12619</v>
      </c>
      <c r="K111" s="58">
        <v>0</v>
      </c>
      <c r="L111" s="15">
        <v>34074.300000000003</v>
      </c>
    </row>
    <row r="112" spans="1:12" s="16" customFormat="1" ht="15.75" x14ac:dyDescent="0.25">
      <c r="A112" s="51">
        <v>114</v>
      </c>
      <c r="B112" s="35" t="s">
        <v>242</v>
      </c>
      <c r="C112" s="36" t="s">
        <v>243</v>
      </c>
      <c r="D112" s="37" t="s">
        <v>231</v>
      </c>
      <c r="E112" s="13">
        <v>37577.21</v>
      </c>
      <c r="F112" s="14">
        <v>0.65</v>
      </c>
      <c r="G112" s="13">
        <v>24425.23</v>
      </c>
      <c r="H112" s="20">
        <v>4.13</v>
      </c>
      <c r="I112" s="10">
        <v>0.80437000000000003</v>
      </c>
      <c r="J112" s="10">
        <v>1.12619</v>
      </c>
      <c r="K112" s="58">
        <v>0</v>
      </c>
      <c r="L112" s="15">
        <v>91381.07</v>
      </c>
    </row>
    <row r="113" spans="1:12" s="16" customFormat="1" ht="15.75" x14ac:dyDescent="0.25">
      <c r="A113" s="51">
        <v>115</v>
      </c>
      <c r="B113" s="35" t="s">
        <v>244</v>
      </c>
      <c r="C113" s="36" t="s">
        <v>245</v>
      </c>
      <c r="D113" s="37" t="s">
        <v>231</v>
      </c>
      <c r="E113" s="13">
        <v>37577.21</v>
      </c>
      <c r="F113" s="14">
        <v>0.65</v>
      </c>
      <c r="G113" s="13">
        <v>24425.23</v>
      </c>
      <c r="H113" s="20">
        <v>5.82</v>
      </c>
      <c r="I113" s="10">
        <v>0.80437000000000003</v>
      </c>
      <c r="J113" s="10">
        <v>1.12619</v>
      </c>
      <c r="K113" s="58">
        <v>0</v>
      </c>
      <c r="L113" s="15">
        <v>128774.29</v>
      </c>
    </row>
    <row r="114" spans="1:12" s="16" customFormat="1" ht="15.75" x14ac:dyDescent="0.25">
      <c r="A114" s="51">
        <v>116</v>
      </c>
      <c r="B114" s="39" t="s">
        <v>246</v>
      </c>
      <c r="C114" s="36" t="s">
        <v>247</v>
      </c>
      <c r="D114" s="37" t="s">
        <v>231</v>
      </c>
      <c r="E114" s="13">
        <v>37577.21</v>
      </c>
      <c r="F114" s="14">
        <v>0.65</v>
      </c>
      <c r="G114" s="13">
        <v>24425.23</v>
      </c>
      <c r="H114" s="38">
        <v>1.41</v>
      </c>
      <c r="I114" s="10">
        <v>0.80437000000000003</v>
      </c>
      <c r="J114" s="10">
        <v>1.12619</v>
      </c>
      <c r="K114" s="58">
        <v>0</v>
      </c>
      <c r="L114" s="15">
        <v>31197.9</v>
      </c>
    </row>
    <row r="115" spans="1:12" s="16" customFormat="1" ht="15.75" x14ac:dyDescent="0.25">
      <c r="A115" s="51">
        <v>117</v>
      </c>
      <c r="B115" s="35" t="s">
        <v>248</v>
      </c>
      <c r="C115" s="36" t="s">
        <v>249</v>
      </c>
      <c r="D115" s="37" t="s">
        <v>231</v>
      </c>
      <c r="E115" s="13">
        <v>37577.21</v>
      </c>
      <c r="F115" s="14">
        <v>0.65</v>
      </c>
      <c r="G115" s="13">
        <v>24425.23</v>
      </c>
      <c r="H115" s="20">
        <v>2.19</v>
      </c>
      <c r="I115" s="10">
        <v>0.80437000000000003</v>
      </c>
      <c r="J115" s="10">
        <v>1.12619</v>
      </c>
      <c r="K115" s="58">
        <v>0</v>
      </c>
      <c r="L115" s="15">
        <v>48456.31</v>
      </c>
    </row>
    <row r="116" spans="1:12" s="16" customFormat="1" ht="15.75" x14ac:dyDescent="0.25">
      <c r="A116" s="51">
        <v>118</v>
      </c>
      <c r="B116" s="35" t="s">
        <v>250</v>
      </c>
      <c r="C116" s="36" t="s">
        <v>251</v>
      </c>
      <c r="D116" s="37" t="s">
        <v>231</v>
      </c>
      <c r="E116" s="13">
        <v>37577.21</v>
      </c>
      <c r="F116" s="14">
        <v>0.65</v>
      </c>
      <c r="G116" s="13">
        <v>24425.23</v>
      </c>
      <c r="H116" s="20">
        <v>2.42</v>
      </c>
      <c r="I116" s="10">
        <v>0.80437000000000003</v>
      </c>
      <c r="J116" s="10">
        <v>1.12619</v>
      </c>
      <c r="K116" s="58">
        <v>0</v>
      </c>
      <c r="L116" s="15">
        <v>53545.33</v>
      </c>
    </row>
    <row r="117" spans="1:12" s="16" customFormat="1" ht="15.75" x14ac:dyDescent="0.25">
      <c r="A117" s="51">
        <v>119</v>
      </c>
      <c r="B117" s="35" t="s">
        <v>252</v>
      </c>
      <c r="C117" s="36" t="s">
        <v>253</v>
      </c>
      <c r="D117" s="37" t="s">
        <v>231</v>
      </c>
      <c r="E117" s="13">
        <v>37577.21</v>
      </c>
      <c r="F117" s="14">
        <v>0.65</v>
      </c>
      <c r="G117" s="13">
        <v>24425.23</v>
      </c>
      <c r="H117" s="20">
        <v>1.02</v>
      </c>
      <c r="I117" s="10">
        <v>0.80437000000000003</v>
      </c>
      <c r="J117" s="10">
        <v>1.12619</v>
      </c>
      <c r="K117" s="58">
        <v>0</v>
      </c>
      <c r="L117" s="15">
        <v>22568.69</v>
      </c>
    </row>
    <row r="118" spans="1:12" s="16" customFormat="1" ht="15.75" x14ac:dyDescent="0.25">
      <c r="A118" s="51">
        <v>120</v>
      </c>
      <c r="B118" s="35" t="s">
        <v>254</v>
      </c>
      <c r="C118" s="36" t="s">
        <v>255</v>
      </c>
      <c r="D118" s="37" t="s">
        <v>256</v>
      </c>
      <c r="E118" s="13">
        <v>37577.21</v>
      </c>
      <c r="F118" s="14">
        <v>0.65</v>
      </c>
      <c r="G118" s="13">
        <v>24425.23</v>
      </c>
      <c r="H118" s="20">
        <v>4.21</v>
      </c>
      <c r="I118" s="10">
        <v>1</v>
      </c>
      <c r="J118" s="10">
        <v>1.12619</v>
      </c>
      <c r="K118" s="58">
        <v>0</v>
      </c>
      <c r="L118" s="15">
        <v>115806.36</v>
      </c>
    </row>
    <row r="119" spans="1:12" s="16" customFormat="1" ht="15.75" x14ac:dyDescent="0.25">
      <c r="A119" s="51">
        <v>121</v>
      </c>
      <c r="B119" s="35" t="s">
        <v>257</v>
      </c>
      <c r="C119" s="36" t="s">
        <v>258</v>
      </c>
      <c r="D119" s="37" t="s">
        <v>256</v>
      </c>
      <c r="E119" s="13">
        <v>37577.21</v>
      </c>
      <c r="F119" s="14">
        <v>0.65</v>
      </c>
      <c r="G119" s="13">
        <v>24425.23</v>
      </c>
      <c r="H119" s="20">
        <v>15.63</v>
      </c>
      <c r="I119" s="10">
        <v>1</v>
      </c>
      <c r="J119" s="10">
        <v>1.12619</v>
      </c>
      <c r="K119" s="58">
        <v>0</v>
      </c>
      <c r="L119" s="15">
        <v>429941.44</v>
      </c>
    </row>
    <row r="120" spans="1:12" s="16" customFormat="1" ht="30" x14ac:dyDescent="0.25">
      <c r="A120" s="51">
        <v>122</v>
      </c>
      <c r="B120" s="35" t="s">
        <v>259</v>
      </c>
      <c r="C120" s="36" t="s">
        <v>260</v>
      </c>
      <c r="D120" s="37" t="s">
        <v>256</v>
      </c>
      <c r="E120" s="13">
        <v>37577.21</v>
      </c>
      <c r="F120" s="14">
        <v>0.65</v>
      </c>
      <c r="G120" s="13">
        <v>24425.23</v>
      </c>
      <c r="H120" s="20">
        <v>7.4</v>
      </c>
      <c r="I120" s="10">
        <v>1</v>
      </c>
      <c r="J120" s="10">
        <v>1.12619</v>
      </c>
      <c r="K120" s="58">
        <v>0</v>
      </c>
      <c r="L120" s="15">
        <v>203555.13</v>
      </c>
    </row>
    <row r="121" spans="1:12" s="16" customFormat="1" ht="15.75" x14ac:dyDescent="0.25">
      <c r="A121" s="51">
        <v>123</v>
      </c>
      <c r="B121" s="39" t="s">
        <v>261</v>
      </c>
      <c r="C121" s="36" t="s">
        <v>262</v>
      </c>
      <c r="D121" s="37" t="s">
        <v>256</v>
      </c>
      <c r="E121" s="13">
        <v>37577.21</v>
      </c>
      <c r="F121" s="14">
        <v>0.65</v>
      </c>
      <c r="G121" s="13">
        <v>24425.23</v>
      </c>
      <c r="H121" s="38">
        <v>1.92</v>
      </c>
      <c r="I121" s="10">
        <v>0.80437000000000003</v>
      </c>
      <c r="J121" s="10">
        <v>1.12619</v>
      </c>
      <c r="K121" s="58">
        <v>0</v>
      </c>
      <c r="L121" s="15">
        <v>42482.239999999998</v>
      </c>
    </row>
    <row r="122" spans="1:12" s="16" customFormat="1" ht="15.75" x14ac:dyDescent="0.25">
      <c r="A122" s="51">
        <v>124</v>
      </c>
      <c r="B122" s="35" t="s">
        <v>263</v>
      </c>
      <c r="C122" s="36" t="s">
        <v>264</v>
      </c>
      <c r="D122" s="37" t="s">
        <v>256</v>
      </c>
      <c r="E122" s="13">
        <v>37577.21</v>
      </c>
      <c r="F122" s="14">
        <v>0.65</v>
      </c>
      <c r="G122" s="13">
        <v>24425.23</v>
      </c>
      <c r="H122" s="20">
        <v>1.39</v>
      </c>
      <c r="I122" s="10">
        <v>0.80437000000000003</v>
      </c>
      <c r="J122" s="10">
        <v>1.12619</v>
      </c>
      <c r="K122" s="58">
        <v>0</v>
      </c>
      <c r="L122" s="15">
        <v>30755.37</v>
      </c>
    </row>
    <row r="123" spans="1:12" s="16" customFormat="1" ht="15.75" x14ac:dyDescent="0.25">
      <c r="A123" s="51">
        <v>125</v>
      </c>
      <c r="B123" s="35" t="s">
        <v>265</v>
      </c>
      <c r="C123" s="36" t="s">
        <v>266</v>
      </c>
      <c r="D123" s="37" t="s">
        <v>256</v>
      </c>
      <c r="E123" s="13">
        <v>37577.21</v>
      </c>
      <c r="F123" s="14">
        <v>0.65</v>
      </c>
      <c r="G123" s="13">
        <v>24425.23</v>
      </c>
      <c r="H123" s="20">
        <v>1.89</v>
      </c>
      <c r="I123" s="10">
        <v>0.80437000000000003</v>
      </c>
      <c r="J123" s="10">
        <v>1.12619</v>
      </c>
      <c r="K123" s="58">
        <v>0</v>
      </c>
      <c r="L123" s="15">
        <v>41818.46</v>
      </c>
    </row>
    <row r="124" spans="1:12" s="16" customFormat="1" ht="15.75" x14ac:dyDescent="0.25">
      <c r="A124" s="51">
        <v>126</v>
      </c>
      <c r="B124" s="35" t="s">
        <v>267</v>
      </c>
      <c r="C124" s="36" t="s">
        <v>268</v>
      </c>
      <c r="D124" s="37" t="s">
        <v>256</v>
      </c>
      <c r="E124" s="13">
        <v>37577.21</v>
      </c>
      <c r="F124" s="14">
        <v>0.65</v>
      </c>
      <c r="G124" s="13">
        <v>24425.23</v>
      </c>
      <c r="H124" s="20">
        <v>2.56</v>
      </c>
      <c r="I124" s="10">
        <v>0.80437000000000003</v>
      </c>
      <c r="J124" s="10">
        <v>1.12619</v>
      </c>
      <c r="K124" s="58">
        <v>0</v>
      </c>
      <c r="L124" s="15">
        <v>56642.99</v>
      </c>
    </row>
    <row r="125" spans="1:12" s="16" customFormat="1" ht="15.75" x14ac:dyDescent="0.25">
      <c r="A125" s="51">
        <v>127</v>
      </c>
      <c r="B125" s="35" t="s">
        <v>269</v>
      </c>
      <c r="C125" s="36" t="s">
        <v>270</v>
      </c>
      <c r="D125" s="37" t="s">
        <v>271</v>
      </c>
      <c r="E125" s="13">
        <v>37577.21</v>
      </c>
      <c r="F125" s="14">
        <v>0.65</v>
      </c>
      <c r="G125" s="13">
        <v>24425.23</v>
      </c>
      <c r="H125" s="20">
        <v>1.66</v>
      </c>
      <c r="I125" s="10">
        <v>0.80437000000000003</v>
      </c>
      <c r="J125" s="10">
        <v>1.12619</v>
      </c>
      <c r="K125" s="58">
        <v>0</v>
      </c>
      <c r="L125" s="15">
        <v>36729.440000000002</v>
      </c>
    </row>
    <row r="126" spans="1:12" s="16" customFormat="1" ht="15.75" x14ac:dyDescent="0.25">
      <c r="A126" s="51">
        <v>128</v>
      </c>
      <c r="B126" s="35" t="s">
        <v>272</v>
      </c>
      <c r="C126" s="36" t="s">
        <v>273</v>
      </c>
      <c r="D126" s="37" t="s">
        <v>271</v>
      </c>
      <c r="E126" s="13">
        <v>37577.21</v>
      </c>
      <c r="F126" s="14">
        <v>0.65</v>
      </c>
      <c r="G126" s="13">
        <v>24425.23</v>
      </c>
      <c r="H126" s="20">
        <v>1.82</v>
      </c>
      <c r="I126" s="10">
        <v>0.80437000000000003</v>
      </c>
      <c r="J126" s="10">
        <v>1.12619</v>
      </c>
      <c r="K126" s="58">
        <v>0</v>
      </c>
      <c r="L126" s="15">
        <v>40269.620000000003</v>
      </c>
    </row>
    <row r="127" spans="1:12" s="16" customFormat="1" ht="15.75" x14ac:dyDescent="0.25">
      <c r="A127" s="51">
        <v>129</v>
      </c>
      <c r="B127" s="35" t="s">
        <v>274</v>
      </c>
      <c r="C127" s="36" t="s">
        <v>275</v>
      </c>
      <c r="D127" s="37" t="s">
        <v>271</v>
      </c>
      <c r="E127" s="13">
        <v>37577.21</v>
      </c>
      <c r="F127" s="14">
        <v>0.65</v>
      </c>
      <c r="G127" s="13">
        <v>24425.23</v>
      </c>
      <c r="H127" s="20">
        <v>1.71</v>
      </c>
      <c r="I127" s="10">
        <v>0.80437000000000003</v>
      </c>
      <c r="J127" s="10">
        <v>1.12619</v>
      </c>
      <c r="K127" s="58">
        <v>0</v>
      </c>
      <c r="L127" s="15">
        <v>37835.75</v>
      </c>
    </row>
    <row r="128" spans="1:12" s="16" customFormat="1" ht="15.75" x14ac:dyDescent="0.25">
      <c r="A128" s="51">
        <v>130</v>
      </c>
      <c r="B128" s="35" t="s">
        <v>276</v>
      </c>
      <c r="C128" s="36" t="s">
        <v>277</v>
      </c>
      <c r="D128" s="37" t="s">
        <v>278</v>
      </c>
      <c r="E128" s="13">
        <v>37577.21</v>
      </c>
      <c r="F128" s="14">
        <v>0.65</v>
      </c>
      <c r="G128" s="13">
        <v>24425.23</v>
      </c>
      <c r="H128" s="41">
        <v>2.41</v>
      </c>
      <c r="I128" s="10">
        <v>1</v>
      </c>
      <c r="J128" s="10">
        <v>1.12619</v>
      </c>
      <c r="K128" s="58">
        <v>0</v>
      </c>
      <c r="L128" s="15">
        <v>66292.95</v>
      </c>
    </row>
    <row r="129" spans="1:12" s="16" customFormat="1" ht="15.75" x14ac:dyDescent="0.25">
      <c r="A129" s="51">
        <v>131</v>
      </c>
      <c r="B129" s="35" t="s">
        <v>279</v>
      </c>
      <c r="C129" s="36" t="s">
        <v>280</v>
      </c>
      <c r="D129" s="37" t="s">
        <v>278</v>
      </c>
      <c r="E129" s="13">
        <v>37577.21</v>
      </c>
      <c r="F129" s="14">
        <v>0.65</v>
      </c>
      <c r="G129" s="13">
        <v>24425.23</v>
      </c>
      <c r="H129" s="41">
        <v>4.0199999999999996</v>
      </c>
      <c r="I129" s="10">
        <v>1</v>
      </c>
      <c r="J129" s="10">
        <v>1.12619</v>
      </c>
      <c r="K129" s="58">
        <v>0</v>
      </c>
      <c r="L129" s="15">
        <v>110579.95</v>
      </c>
    </row>
    <row r="130" spans="1:12" s="16" customFormat="1" ht="15.75" x14ac:dyDescent="0.25">
      <c r="A130" s="51">
        <v>132</v>
      </c>
      <c r="B130" s="35" t="s">
        <v>281</v>
      </c>
      <c r="C130" s="36" t="s">
        <v>282</v>
      </c>
      <c r="D130" s="37" t="s">
        <v>278</v>
      </c>
      <c r="E130" s="13">
        <v>37577.21</v>
      </c>
      <c r="F130" s="14">
        <v>0.65</v>
      </c>
      <c r="G130" s="13">
        <v>24425.23</v>
      </c>
      <c r="H130" s="41">
        <v>4.8899999999999997</v>
      </c>
      <c r="I130" s="10">
        <v>1</v>
      </c>
      <c r="J130" s="10">
        <v>1.12619</v>
      </c>
      <c r="K130" s="58">
        <v>0</v>
      </c>
      <c r="L130" s="15">
        <v>134511.43</v>
      </c>
    </row>
    <row r="131" spans="1:12" s="16" customFormat="1" ht="15.75" x14ac:dyDescent="0.25">
      <c r="A131" s="51">
        <v>133</v>
      </c>
      <c r="B131" s="35" t="s">
        <v>283</v>
      </c>
      <c r="C131" s="36" t="s">
        <v>284</v>
      </c>
      <c r="D131" s="37" t="s">
        <v>278</v>
      </c>
      <c r="E131" s="13">
        <v>37577.21</v>
      </c>
      <c r="F131" s="14">
        <v>0.65</v>
      </c>
      <c r="G131" s="13">
        <v>24425.23</v>
      </c>
      <c r="H131" s="41">
        <v>3.05</v>
      </c>
      <c r="I131" s="10">
        <v>1</v>
      </c>
      <c r="J131" s="10">
        <v>1.12619</v>
      </c>
      <c r="K131" s="58">
        <v>0</v>
      </c>
      <c r="L131" s="15">
        <v>83897.72</v>
      </c>
    </row>
    <row r="132" spans="1:12" s="16" customFormat="1" ht="15.75" x14ac:dyDescent="0.25">
      <c r="A132" s="51">
        <v>134</v>
      </c>
      <c r="B132" s="35" t="s">
        <v>285</v>
      </c>
      <c r="C132" s="36" t="s">
        <v>286</v>
      </c>
      <c r="D132" s="37" t="s">
        <v>278</v>
      </c>
      <c r="E132" s="13">
        <v>37577.21</v>
      </c>
      <c r="F132" s="14">
        <v>0.65</v>
      </c>
      <c r="G132" s="13">
        <v>24425.23</v>
      </c>
      <c r="H132" s="41">
        <v>5.31</v>
      </c>
      <c r="I132" s="10">
        <v>1</v>
      </c>
      <c r="J132" s="10">
        <v>1.12619</v>
      </c>
      <c r="K132" s="58">
        <v>0</v>
      </c>
      <c r="L132" s="15">
        <v>146064.56</v>
      </c>
    </row>
    <row r="133" spans="1:12" ht="15.75" x14ac:dyDescent="0.25">
      <c r="A133" s="52">
        <v>135</v>
      </c>
      <c r="B133" s="35" t="s">
        <v>287</v>
      </c>
      <c r="C133" s="36" t="s">
        <v>288</v>
      </c>
      <c r="D133" s="37" t="s">
        <v>278</v>
      </c>
      <c r="E133" s="13">
        <v>37577.21</v>
      </c>
      <c r="F133" s="14">
        <v>0.65</v>
      </c>
      <c r="G133" s="13">
        <v>24425.23</v>
      </c>
      <c r="H133" s="38">
        <v>1.66</v>
      </c>
      <c r="I133" s="10">
        <v>1</v>
      </c>
      <c r="J133" s="10">
        <v>1.12619</v>
      </c>
      <c r="K133" s="58">
        <v>0</v>
      </c>
      <c r="L133" s="15">
        <v>45662.37</v>
      </c>
    </row>
    <row r="134" spans="1:12" ht="15.75" x14ac:dyDescent="0.25">
      <c r="A134" s="52">
        <v>136</v>
      </c>
      <c r="B134" s="35" t="s">
        <v>289</v>
      </c>
      <c r="C134" s="36" t="s">
        <v>290</v>
      </c>
      <c r="D134" s="37" t="s">
        <v>278</v>
      </c>
      <c r="E134" s="13">
        <v>37577.21</v>
      </c>
      <c r="F134" s="14">
        <v>0.65</v>
      </c>
      <c r="G134" s="13">
        <v>24425.23</v>
      </c>
      <c r="H134" s="38">
        <v>2.77</v>
      </c>
      <c r="I134" s="10">
        <v>1</v>
      </c>
      <c r="J134" s="10">
        <v>1.12619</v>
      </c>
      <c r="K134" s="58">
        <v>0</v>
      </c>
      <c r="L134" s="15">
        <v>76195.64</v>
      </c>
    </row>
    <row r="135" spans="1:12" ht="15.75" x14ac:dyDescent="0.25">
      <c r="A135" s="52">
        <v>137</v>
      </c>
      <c r="B135" s="35" t="s">
        <v>291</v>
      </c>
      <c r="C135" s="36" t="s">
        <v>292</v>
      </c>
      <c r="D135" s="37" t="s">
        <v>278</v>
      </c>
      <c r="E135" s="13">
        <v>37577.21</v>
      </c>
      <c r="F135" s="14">
        <v>0.65</v>
      </c>
      <c r="G135" s="13">
        <v>24425.23</v>
      </c>
      <c r="H135" s="38">
        <v>4.32</v>
      </c>
      <c r="I135" s="10">
        <v>1</v>
      </c>
      <c r="J135" s="10">
        <v>1.12619</v>
      </c>
      <c r="K135" s="58">
        <v>0</v>
      </c>
      <c r="L135" s="15">
        <v>118832.18</v>
      </c>
    </row>
    <row r="136" spans="1:12" s="16" customFormat="1" ht="15.75" x14ac:dyDescent="0.25">
      <c r="A136" s="51">
        <v>138</v>
      </c>
      <c r="B136" s="35" t="s">
        <v>293</v>
      </c>
      <c r="C136" s="36" t="s">
        <v>294</v>
      </c>
      <c r="D136" s="37" t="s">
        <v>278</v>
      </c>
      <c r="E136" s="13">
        <v>37577.21</v>
      </c>
      <c r="F136" s="14">
        <v>0.65</v>
      </c>
      <c r="G136" s="13">
        <v>24425.23</v>
      </c>
      <c r="H136" s="41">
        <v>1.29</v>
      </c>
      <c r="I136" s="10">
        <v>1</v>
      </c>
      <c r="J136" s="10">
        <v>1.12619</v>
      </c>
      <c r="K136" s="58">
        <v>0</v>
      </c>
      <c r="L136" s="15">
        <v>35484.61</v>
      </c>
    </row>
    <row r="137" spans="1:12" s="16" customFormat="1" ht="15.75" x14ac:dyDescent="0.25">
      <c r="A137" s="51">
        <v>139</v>
      </c>
      <c r="B137" s="35" t="s">
        <v>295</v>
      </c>
      <c r="C137" s="36" t="s">
        <v>296</v>
      </c>
      <c r="D137" s="37" t="s">
        <v>278</v>
      </c>
      <c r="E137" s="13">
        <v>37577.21</v>
      </c>
      <c r="F137" s="14">
        <v>0.65</v>
      </c>
      <c r="G137" s="13">
        <v>24425.23</v>
      </c>
      <c r="H137" s="41">
        <v>1.55</v>
      </c>
      <c r="I137" s="10">
        <v>1</v>
      </c>
      <c r="J137" s="10">
        <v>1.12619</v>
      </c>
      <c r="K137" s="58">
        <v>0</v>
      </c>
      <c r="L137" s="15">
        <v>42636.55</v>
      </c>
    </row>
    <row r="138" spans="1:12" s="16" customFormat="1" ht="15.75" x14ac:dyDescent="0.25">
      <c r="A138" s="51">
        <v>140</v>
      </c>
      <c r="B138" s="35" t="s">
        <v>297</v>
      </c>
      <c r="C138" s="36" t="s">
        <v>298</v>
      </c>
      <c r="D138" s="37" t="s">
        <v>278</v>
      </c>
      <c r="E138" s="13">
        <v>37577.21</v>
      </c>
      <c r="F138" s="14">
        <v>0.65</v>
      </c>
      <c r="G138" s="13">
        <v>24425.23</v>
      </c>
      <c r="H138" s="41">
        <v>1.71</v>
      </c>
      <c r="I138" s="10">
        <v>1</v>
      </c>
      <c r="J138" s="10">
        <v>1.12619</v>
      </c>
      <c r="K138" s="58">
        <v>0</v>
      </c>
      <c r="L138" s="15">
        <v>47037.74</v>
      </c>
    </row>
    <row r="139" spans="1:12" s="16" customFormat="1" ht="15.75" x14ac:dyDescent="0.25">
      <c r="A139" s="51">
        <v>141</v>
      </c>
      <c r="B139" s="35" t="s">
        <v>299</v>
      </c>
      <c r="C139" s="36" t="s">
        <v>300</v>
      </c>
      <c r="D139" s="37" t="s">
        <v>278</v>
      </c>
      <c r="E139" s="13">
        <v>37577.21</v>
      </c>
      <c r="F139" s="14">
        <v>0.65</v>
      </c>
      <c r="G139" s="13">
        <v>24425.23</v>
      </c>
      <c r="H139" s="41">
        <v>2.29</v>
      </c>
      <c r="I139" s="10">
        <v>1</v>
      </c>
      <c r="J139" s="10">
        <v>1.12619</v>
      </c>
      <c r="K139" s="58">
        <v>0</v>
      </c>
      <c r="L139" s="15">
        <v>62992.06</v>
      </c>
    </row>
    <row r="140" spans="1:12" s="16" customFormat="1" ht="15.75" x14ac:dyDescent="0.25">
      <c r="A140" s="51">
        <v>142</v>
      </c>
      <c r="B140" s="35" t="s">
        <v>301</v>
      </c>
      <c r="C140" s="36" t="s">
        <v>302</v>
      </c>
      <c r="D140" s="37" t="s">
        <v>278</v>
      </c>
      <c r="E140" s="13">
        <v>37577.21</v>
      </c>
      <c r="F140" s="14">
        <v>0.65</v>
      </c>
      <c r="G140" s="13">
        <v>24425.23</v>
      </c>
      <c r="H140" s="41">
        <v>2.4900000000000002</v>
      </c>
      <c r="I140" s="10">
        <v>1</v>
      </c>
      <c r="J140" s="10">
        <v>1.12619</v>
      </c>
      <c r="K140" s="58">
        <v>0</v>
      </c>
      <c r="L140" s="15">
        <v>68493.55</v>
      </c>
    </row>
    <row r="141" spans="1:12" ht="30" x14ac:dyDescent="0.25">
      <c r="A141" s="52">
        <v>143</v>
      </c>
      <c r="B141" s="35" t="s">
        <v>303</v>
      </c>
      <c r="C141" s="36" t="s">
        <v>304</v>
      </c>
      <c r="D141" s="37" t="s">
        <v>278</v>
      </c>
      <c r="E141" s="13">
        <v>37577.21</v>
      </c>
      <c r="F141" s="14">
        <v>0.65</v>
      </c>
      <c r="G141" s="13">
        <v>24425.23</v>
      </c>
      <c r="H141" s="38">
        <v>2.79</v>
      </c>
      <c r="I141" s="10">
        <v>1</v>
      </c>
      <c r="J141" s="10">
        <v>1.12619</v>
      </c>
      <c r="K141" s="58">
        <v>0</v>
      </c>
      <c r="L141" s="15">
        <v>76745.78</v>
      </c>
    </row>
    <row r="142" spans="1:12" ht="30" x14ac:dyDescent="0.25">
      <c r="A142" s="52">
        <v>144</v>
      </c>
      <c r="B142" s="35" t="s">
        <v>305</v>
      </c>
      <c r="C142" s="36" t="s">
        <v>306</v>
      </c>
      <c r="D142" s="37" t="s">
        <v>278</v>
      </c>
      <c r="E142" s="13">
        <v>37577.21</v>
      </c>
      <c r="F142" s="14">
        <v>0.65</v>
      </c>
      <c r="G142" s="13">
        <v>24425.23</v>
      </c>
      <c r="H142" s="38">
        <v>3.95</v>
      </c>
      <c r="I142" s="10">
        <v>1</v>
      </c>
      <c r="J142" s="10">
        <v>1.12619</v>
      </c>
      <c r="K142" s="58">
        <v>0</v>
      </c>
      <c r="L142" s="15">
        <v>108654.43</v>
      </c>
    </row>
    <row r="143" spans="1:12" ht="15.75" x14ac:dyDescent="0.25">
      <c r="A143" s="52">
        <v>145</v>
      </c>
      <c r="B143" s="35" t="s">
        <v>307</v>
      </c>
      <c r="C143" s="36" t="s">
        <v>308</v>
      </c>
      <c r="D143" s="37" t="s">
        <v>278</v>
      </c>
      <c r="E143" s="13">
        <v>37577.21</v>
      </c>
      <c r="F143" s="14">
        <v>0.65</v>
      </c>
      <c r="G143" s="13">
        <v>24425.23</v>
      </c>
      <c r="H143" s="38">
        <v>2.38</v>
      </c>
      <c r="I143" s="10">
        <v>1</v>
      </c>
      <c r="J143" s="10">
        <v>1.12619</v>
      </c>
      <c r="K143" s="58">
        <v>0</v>
      </c>
      <c r="L143" s="15">
        <v>65467.73</v>
      </c>
    </row>
    <row r="144" spans="1:12" ht="15.75" x14ac:dyDescent="0.25">
      <c r="A144" s="52">
        <v>146</v>
      </c>
      <c r="B144" s="35" t="s">
        <v>309</v>
      </c>
      <c r="C144" s="36" t="s">
        <v>310</v>
      </c>
      <c r="D144" s="37" t="s">
        <v>278</v>
      </c>
      <c r="E144" s="13">
        <v>37577.21</v>
      </c>
      <c r="F144" s="14">
        <v>0.65</v>
      </c>
      <c r="G144" s="13">
        <v>24425.23</v>
      </c>
      <c r="H144" s="38">
        <v>2.63</v>
      </c>
      <c r="I144" s="10">
        <v>1</v>
      </c>
      <c r="J144" s="10">
        <v>1.12619</v>
      </c>
      <c r="K144" s="58">
        <v>0</v>
      </c>
      <c r="L144" s="15">
        <v>72344.59</v>
      </c>
    </row>
    <row r="145" spans="1:12" s="16" customFormat="1" ht="15.75" x14ac:dyDescent="0.25">
      <c r="A145" s="51">
        <v>147</v>
      </c>
      <c r="B145" s="35" t="s">
        <v>311</v>
      </c>
      <c r="C145" s="36" t="s">
        <v>312</v>
      </c>
      <c r="D145" s="37" t="s">
        <v>278</v>
      </c>
      <c r="E145" s="13">
        <v>37577.21</v>
      </c>
      <c r="F145" s="14">
        <v>0.65</v>
      </c>
      <c r="G145" s="13">
        <v>24425.23</v>
      </c>
      <c r="H145" s="41">
        <v>2.17</v>
      </c>
      <c r="I145" s="10">
        <v>1</v>
      </c>
      <c r="J145" s="10">
        <v>1.12619</v>
      </c>
      <c r="K145" s="58">
        <v>0</v>
      </c>
      <c r="L145" s="15">
        <v>59691.17</v>
      </c>
    </row>
    <row r="146" spans="1:12" s="16" customFormat="1" ht="15.75" x14ac:dyDescent="0.25">
      <c r="A146" s="51">
        <v>148</v>
      </c>
      <c r="B146" s="35" t="s">
        <v>313</v>
      </c>
      <c r="C146" s="36" t="s">
        <v>314</v>
      </c>
      <c r="D146" s="37" t="s">
        <v>278</v>
      </c>
      <c r="E146" s="13">
        <v>37577.21</v>
      </c>
      <c r="F146" s="14">
        <v>0.65</v>
      </c>
      <c r="G146" s="13">
        <v>24425.23</v>
      </c>
      <c r="H146" s="41">
        <v>3.43</v>
      </c>
      <c r="I146" s="10">
        <v>1</v>
      </c>
      <c r="J146" s="10">
        <v>1.12619</v>
      </c>
      <c r="K146" s="58">
        <v>0</v>
      </c>
      <c r="L146" s="15">
        <v>94350.55</v>
      </c>
    </row>
    <row r="147" spans="1:12" s="16" customFormat="1" ht="15.75" x14ac:dyDescent="0.25">
      <c r="A147" s="51">
        <v>149</v>
      </c>
      <c r="B147" s="35" t="s">
        <v>315</v>
      </c>
      <c r="C147" s="36" t="s">
        <v>316</v>
      </c>
      <c r="D147" s="37" t="s">
        <v>278</v>
      </c>
      <c r="E147" s="13">
        <v>37577.21</v>
      </c>
      <c r="F147" s="14">
        <v>0.65</v>
      </c>
      <c r="G147" s="13">
        <v>24425.23</v>
      </c>
      <c r="H147" s="41">
        <v>4.2699999999999996</v>
      </c>
      <c r="I147" s="10">
        <v>1</v>
      </c>
      <c r="J147" s="10">
        <v>1.12619</v>
      </c>
      <c r="K147" s="58">
        <v>0</v>
      </c>
      <c r="L147" s="15">
        <v>117456.81</v>
      </c>
    </row>
    <row r="148" spans="1:12" s="16" customFormat="1" ht="15.75" x14ac:dyDescent="0.25">
      <c r="A148" s="51">
        <v>150</v>
      </c>
      <c r="B148" s="35" t="s">
        <v>317</v>
      </c>
      <c r="C148" s="36" t="s">
        <v>318</v>
      </c>
      <c r="D148" s="37" t="s">
        <v>278</v>
      </c>
      <c r="E148" s="13">
        <v>37577.21</v>
      </c>
      <c r="F148" s="14">
        <v>0.65</v>
      </c>
      <c r="G148" s="13">
        <v>24425.23</v>
      </c>
      <c r="H148" s="41">
        <v>3.66</v>
      </c>
      <c r="I148" s="10">
        <v>1</v>
      </c>
      <c r="J148" s="10">
        <v>1.12619</v>
      </c>
      <c r="K148" s="58">
        <v>0</v>
      </c>
      <c r="L148" s="15">
        <v>100677.27</v>
      </c>
    </row>
    <row r="149" spans="1:12" s="16" customFormat="1" ht="30" x14ac:dyDescent="0.25">
      <c r="A149" s="51">
        <v>151</v>
      </c>
      <c r="B149" s="35" t="s">
        <v>319</v>
      </c>
      <c r="C149" s="36" t="s">
        <v>320</v>
      </c>
      <c r="D149" s="37" t="s">
        <v>278</v>
      </c>
      <c r="E149" s="13">
        <v>37577.21</v>
      </c>
      <c r="F149" s="14">
        <v>0.65</v>
      </c>
      <c r="G149" s="13">
        <v>24425.23</v>
      </c>
      <c r="H149" s="41">
        <v>2.81</v>
      </c>
      <c r="I149" s="10">
        <v>1</v>
      </c>
      <c r="J149" s="10">
        <v>1.12619</v>
      </c>
      <c r="K149" s="58">
        <v>0</v>
      </c>
      <c r="L149" s="15">
        <v>77295.929999999993</v>
      </c>
    </row>
    <row r="150" spans="1:12" s="16" customFormat="1" ht="30" x14ac:dyDescent="0.25">
      <c r="A150" s="51">
        <v>152</v>
      </c>
      <c r="B150" s="35" t="s">
        <v>321</v>
      </c>
      <c r="C150" s="36" t="s">
        <v>322</v>
      </c>
      <c r="D150" s="37" t="s">
        <v>278</v>
      </c>
      <c r="E150" s="13">
        <v>37577.21</v>
      </c>
      <c r="F150" s="14">
        <v>0.65</v>
      </c>
      <c r="G150" s="13">
        <v>24425.23</v>
      </c>
      <c r="H150" s="41">
        <v>3.42</v>
      </c>
      <c r="I150" s="10">
        <v>1</v>
      </c>
      <c r="J150" s="10">
        <v>1.12619</v>
      </c>
      <c r="K150" s="58">
        <v>0</v>
      </c>
      <c r="L150" s="15">
        <v>94075.48</v>
      </c>
    </row>
    <row r="151" spans="1:12" s="16" customFormat="1" ht="30" x14ac:dyDescent="0.25">
      <c r="A151" s="51">
        <v>153</v>
      </c>
      <c r="B151" s="35" t="s">
        <v>323</v>
      </c>
      <c r="C151" s="36" t="s">
        <v>324</v>
      </c>
      <c r="D151" s="37" t="s">
        <v>278</v>
      </c>
      <c r="E151" s="13">
        <v>37577.21</v>
      </c>
      <c r="F151" s="14">
        <v>0.65</v>
      </c>
      <c r="G151" s="13">
        <v>24425.23</v>
      </c>
      <c r="H151" s="41">
        <v>5.31</v>
      </c>
      <c r="I151" s="10">
        <v>1</v>
      </c>
      <c r="J151" s="10">
        <v>1.12619</v>
      </c>
      <c r="K151" s="58">
        <v>0</v>
      </c>
      <c r="L151" s="15">
        <v>146064.56</v>
      </c>
    </row>
    <row r="152" spans="1:12" s="16" customFormat="1" ht="15.75" x14ac:dyDescent="0.25">
      <c r="A152" s="51">
        <v>154</v>
      </c>
      <c r="B152" s="35" t="s">
        <v>325</v>
      </c>
      <c r="C152" s="36" t="s">
        <v>326</v>
      </c>
      <c r="D152" s="37" t="s">
        <v>278</v>
      </c>
      <c r="E152" s="13">
        <v>37577.21</v>
      </c>
      <c r="F152" s="14">
        <v>0.65</v>
      </c>
      <c r="G152" s="13">
        <v>24425.23</v>
      </c>
      <c r="H152" s="41">
        <v>2.86</v>
      </c>
      <c r="I152" s="10">
        <v>1</v>
      </c>
      <c r="J152" s="10">
        <v>1.12619</v>
      </c>
      <c r="K152" s="58">
        <v>0</v>
      </c>
      <c r="L152" s="15">
        <v>78671.31</v>
      </c>
    </row>
    <row r="153" spans="1:12" s="16" customFormat="1" ht="15.75" x14ac:dyDescent="0.25">
      <c r="A153" s="51">
        <v>155</v>
      </c>
      <c r="B153" s="35" t="s">
        <v>327</v>
      </c>
      <c r="C153" s="36" t="s">
        <v>328</v>
      </c>
      <c r="D153" s="37" t="s">
        <v>278</v>
      </c>
      <c r="E153" s="13">
        <v>37577.21</v>
      </c>
      <c r="F153" s="14">
        <v>0.65</v>
      </c>
      <c r="G153" s="13">
        <v>24425.23</v>
      </c>
      <c r="H153" s="21">
        <v>4.3099999999999996</v>
      </c>
      <c r="I153" s="10">
        <v>1</v>
      </c>
      <c r="J153" s="10">
        <v>1.12619</v>
      </c>
      <c r="K153" s="58">
        <v>0</v>
      </c>
      <c r="L153" s="15">
        <v>118557.11</v>
      </c>
    </row>
    <row r="154" spans="1:12" s="16" customFormat="1" ht="30" x14ac:dyDescent="0.25">
      <c r="A154" s="46">
        <v>156</v>
      </c>
      <c r="B154" s="35" t="s">
        <v>329</v>
      </c>
      <c r="C154" s="36" t="s">
        <v>330</v>
      </c>
      <c r="D154" s="37" t="s">
        <v>278</v>
      </c>
      <c r="E154" s="13">
        <v>37577.21</v>
      </c>
      <c r="F154" s="14">
        <v>0.65</v>
      </c>
      <c r="G154" s="13">
        <v>24425.23</v>
      </c>
      <c r="H154" s="21">
        <v>2.93</v>
      </c>
      <c r="I154" s="10">
        <v>1</v>
      </c>
      <c r="J154" s="10">
        <v>1.12619</v>
      </c>
      <c r="K154" s="58">
        <v>0</v>
      </c>
      <c r="L154" s="15">
        <v>80596.83</v>
      </c>
    </row>
    <row r="155" spans="1:12" ht="30" x14ac:dyDescent="0.25">
      <c r="A155" s="52">
        <v>157</v>
      </c>
      <c r="B155" s="35" t="s">
        <v>331</v>
      </c>
      <c r="C155" s="36" t="s">
        <v>332</v>
      </c>
      <c r="D155" s="37" t="s">
        <v>278</v>
      </c>
      <c r="E155" s="13">
        <v>37577.21</v>
      </c>
      <c r="F155" s="14">
        <v>0.65</v>
      </c>
      <c r="G155" s="13">
        <v>24425.23</v>
      </c>
      <c r="H155" s="38">
        <v>1.24</v>
      </c>
      <c r="I155" s="10">
        <v>1</v>
      </c>
      <c r="J155" s="10">
        <v>1.12619</v>
      </c>
      <c r="K155" s="58">
        <v>0</v>
      </c>
      <c r="L155" s="15">
        <v>34109.24</v>
      </c>
    </row>
    <row r="156" spans="1:12" s="16" customFormat="1" ht="15.75" x14ac:dyDescent="0.25">
      <c r="A156" s="46">
        <v>175</v>
      </c>
      <c r="B156" s="35" t="s">
        <v>333</v>
      </c>
      <c r="C156" s="40" t="s">
        <v>334</v>
      </c>
      <c r="D156" s="37" t="s">
        <v>278</v>
      </c>
      <c r="E156" s="13">
        <v>37577.21</v>
      </c>
      <c r="F156" s="14">
        <v>0.65</v>
      </c>
      <c r="G156" s="13">
        <v>24425.23</v>
      </c>
      <c r="H156" s="20">
        <v>0.79</v>
      </c>
      <c r="I156" s="10">
        <v>1</v>
      </c>
      <c r="J156" s="10">
        <v>1.12619</v>
      </c>
      <c r="K156" s="58">
        <v>0</v>
      </c>
      <c r="L156" s="15">
        <v>21730.89</v>
      </c>
    </row>
    <row r="157" spans="1:12" s="16" customFormat="1" ht="15.75" x14ac:dyDescent="0.25">
      <c r="A157" s="51">
        <v>176</v>
      </c>
      <c r="B157" s="35" t="s">
        <v>335</v>
      </c>
      <c r="C157" s="40" t="s">
        <v>336</v>
      </c>
      <c r="D157" s="37" t="s">
        <v>278</v>
      </c>
      <c r="E157" s="13">
        <v>37577.21</v>
      </c>
      <c r="F157" s="14">
        <v>0.65</v>
      </c>
      <c r="G157" s="13">
        <v>24425.23</v>
      </c>
      <c r="H157" s="20">
        <v>1.1399999999999999</v>
      </c>
      <c r="I157" s="10">
        <v>1</v>
      </c>
      <c r="J157" s="10">
        <v>1.12619</v>
      </c>
      <c r="K157" s="58">
        <v>0</v>
      </c>
      <c r="L157" s="15">
        <v>31358.49</v>
      </c>
    </row>
    <row r="158" spans="1:12" s="16" customFormat="1" ht="15.75" x14ac:dyDescent="0.25">
      <c r="A158" s="51">
        <v>177</v>
      </c>
      <c r="B158" s="35" t="s">
        <v>337</v>
      </c>
      <c r="C158" s="40" t="s">
        <v>338</v>
      </c>
      <c r="D158" s="37" t="s">
        <v>278</v>
      </c>
      <c r="E158" s="13">
        <v>37577.21</v>
      </c>
      <c r="F158" s="14">
        <v>0.65</v>
      </c>
      <c r="G158" s="13">
        <v>24425.23</v>
      </c>
      <c r="H158" s="20">
        <v>2.46</v>
      </c>
      <c r="I158" s="10">
        <v>1</v>
      </c>
      <c r="J158" s="10">
        <v>1.12619</v>
      </c>
      <c r="K158" s="58">
        <v>0</v>
      </c>
      <c r="L158" s="15">
        <v>67668.33</v>
      </c>
    </row>
    <row r="159" spans="1:12" s="16" customFormat="1" ht="15.75" x14ac:dyDescent="0.25">
      <c r="A159" s="51">
        <v>178</v>
      </c>
      <c r="B159" s="35" t="s">
        <v>339</v>
      </c>
      <c r="C159" s="40" t="s">
        <v>340</v>
      </c>
      <c r="D159" s="37" t="s">
        <v>278</v>
      </c>
      <c r="E159" s="13">
        <v>37577.21</v>
      </c>
      <c r="F159" s="14">
        <v>0.65</v>
      </c>
      <c r="G159" s="13">
        <v>24425.23</v>
      </c>
      <c r="H159" s="20">
        <v>2.5099999999999998</v>
      </c>
      <c r="I159" s="10">
        <v>1</v>
      </c>
      <c r="J159" s="10">
        <v>1.12619</v>
      </c>
      <c r="K159" s="58">
        <v>0</v>
      </c>
      <c r="L159" s="15">
        <v>69043.7</v>
      </c>
    </row>
    <row r="160" spans="1:12" s="16" customFormat="1" ht="15.75" x14ac:dyDescent="0.25">
      <c r="A160" s="51">
        <v>179</v>
      </c>
      <c r="B160" s="35" t="s">
        <v>341</v>
      </c>
      <c r="C160" s="40" t="s">
        <v>342</v>
      </c>
      <c r="D160" s="37" t="s">
        <v>278</v>
      </c>
      <c r="E160" s="13">
        <v>37577.21</v>
      </c>
      <c r="F160" s="14">
        <v>0.65</v>
      </c>
      <c r="G160" s="13">
        <v>24425.23</v>
      </c>
      <c r="H160" s="20">
        <v>2.82</v>
      </c>
      <c r="I160" s="10">
        <v>1</v>
      </c>
      <c r="J160" s="10">
        <v>1.12619</v>
      </c>
      <c r="K160" s="58">
        <v>0</v>
      </c>
      <c r="L160" s="15">
        <v>77571.009999999995</v>
      </c>
    </row>
    <row r="161" spans="1:12" s="16" customFormat="1" ht="15.75" x14ac:dyDescent="0.25">
      <c r="A161" s="51">
        <v>180</v>
      </c>
      <c r="B161" s="35" t="s">
        <v>343</v>
      </c>
      <c r="C161" s="40" t="s">
        <v>344</v>
      </c>
      <c r="D161" s="37" t="s">
        <v>278</v>
      </c>
      <c r="E161" s="13">
        <v>37577.21</v>
      </c>
      <c r="F161" s="14">
        <v>0.65</v>
      </c>
      <c r="G161" s="13">
        <v>24425.23</v>
      </c>
      <c r="H161" s="20">
        <v>4.51</v>
      </c>
      <c r="I161" s="10">
        <v>1</v>
      </c>
      <c r="J161" s="10">
        <v>1.12619</v>
      </c>
      <c r="K161" s="58">
        <v>0</v>
      </c>
      <c r="L161" s="15">
        <v>124058.6</v>
      </c>
    </row>
    <row r="162" spans="1:12" s="16" customFormat="1" ht="15.75" x14ac:dyDescent="0.25">
      <c r="A162" s="51">
        <v>181</v>
      </c>
      <c r="B162" s="35" t="s">
        <v>345</v>
      </c>
      <c r="C162" s="40" t="s">
        <v>346</v>
      </c>
      <c r="D162" s="37" t="s">
        <v>278</v>
      </c>
      <c r="E162" s="13">
        <v>37577.21</v>
      </c>
      <c r="F162" s="14">
        <v>0.65</v>
      </c>
      <c r="G162" s="13">
        <v>24425.23</v>
      </c>
      <c r="H162" s="20">
        <v>4.87</v>
      </c>
      <c r="I162" s="10">
        <v>1</v>
      </c>
      <c r="J162" s="10">
        <v>1.12619</v>
      </c>
      <c r="K162" s="58">
        <v>0</v>
      </c>
      <c r="L162" s="15">
        <v>133961.28</v>
      </c>
    </row>
    <row r="163" spans="1:12" s="16" customFormat="1" ht="15.75" x14ac:dyDescent="0.25">
      <c r="A163" s="51">
        <v>182</v>
      </c>
      <c r="B163" s="35" t="s">
        <v>347</v>
      </c>
      <c r="C163" s="40" t="s">
        <v>348</v>
      </c>
      <c r="D163" s="37" t="s">
        <v>278</v>
      </c>
      <c r="E163" s="13">
        <v>37577.21</v>
      </c>
      <c r="F163" s="14">
        <v>0.65</v>
      </c>
      <c r="G163" s="13">
        <v>24425.23</v>
      </c>
      <c r="H163" s="20">
        <v>14.55</v>
      </c>
      <c r="I163" s="10">
        <v>1</v>
      </c>
      <c r="J163" s="10">
        <v>1.12619</v>
      </c>
      <c r="K163" s="58">
        <v>0</v>
      </c>
      <c r="L163" s="15">
        <v>400233.39</v>
      </c>
    </row>
    <row r="164" spans="1:12" s="16" customFormat="1" ht="30" x14ac:dyDescent="0.25">
      <c r="A164" s="51">
        <v>189</v>
      </c>
      <c r="B164" s="35" t="s">
        <v>361</v>
      </c>
      <c r="C164" s="89" t="s">
        <v>879</v>
      </c>
      <c r="D164" s="37" t="s">
        <v>278</v>
      </c>
      <c r="E164" s="13">
        <v>37577.21</v>
      </c>
      <c r="F164" s="14">
        <v>0.65</v>
      </c>
      <c r="G164" s="13">
        <v>24425.23</v>
      </c>
      <c r="H164" s="20">
        <v>0.43</v>
      </c>
      <c r="I164" s="10">
        <v>1</v>
      </c>
      <c r="J164" s="10">
        <v>1.12619</v>
      </c>
      <c r="K164" s="58">
        <v>0</v>
      </c>
      <c r="L164" s="15">
        <v>11828.2</v>
      </c>
    </row>
    <row r="165" spans="1:12" s="16" customFormat="1" ht="30" x14ac:dyDescent="0.25">
      <c r="A165" s="46">
        <v>190</v>
      </c>
      <c r="B165" s="35" t="s">
        <v>362</v>
      </c>
      <c r="C165" s="89" t="s">
        <v>880</v>
      </c>
      <c r="D165" s="37" t="s">
        <v>278</v>
      </c>
      <c r="E165" s="13">
        <v>37577.21</v>
      </c>
      <c r="F165" s="14">
        <v>0.65</v>
      </c>
      <c r="G165" s="13">
        <v>24425.23</v>
      </c>
      <c r="H165" s="20">
        <v>1.37</v>
      </c>
      <c r="I165" s="10">
        <v>1</v>
      </c>
      <c r="J165" s="10">
        <v>1.12619</v>
      </c>
      <c r="K165" s="58">
        <v>0</v>
      </c>
      <c r="L165" s="15">
        <v>37685.21</v>
      </c>
    </row>
    <row r="166" spans="1:12" s="16" customFormat="1" ht="30" x14ac:dyDescent="0.25">
      <c r="A166" s="46">
        <v>191</v>
      </c>
      <c r="B166" s="35" t="s">
        <v>363</v>
      </c>
      <c r="C166" s="89" t="s">
        <v>881</v>
      </c>
      <c r="D166" s="37" t="s">
        <v>278</v>
      </c>
      <c r="E166" s="13">
        <v>37577.21</v>
      </c>
      <c r="F166" s="14">
        <v>0.65</v>
      </c>
      <c r="G166" s="13">
        <v>24425.23</v>
      </c>
      <c r="H166" s="20">
        <v>2.85</v>
      </c>
      <c r="I166" s="10">
        <v>1</v>
      </c>
      <c r="J166" s="10">
        <v>1.12619</v>
      </c>
      <c r="K166" s="58">
        <v>0</v>
      </c>
      <c r="L166" s="15">
        <v>78396.23</v>
      </c>
    </row>
    <row r="167" spans="1:12" s="16" customFormat="1" ht="30" x14ac:dyDescent="0.25">
      <c r="A167" s="51">
        <v>192</v>
      </c>
      <c r="B167" s="35" t="s">
        <v>364</v>
      </c>
      <c r="C167" s="89" t="s">
        <v>882</v>
      </c>
      <c r="D167" s="37" t="s">
        <v>278</v>
      </c>
      <c r="E167" s="13">
        <v>37577.21</v>
      </c>
      <c r="F167" s="14">
        <v>0.65</v>
      </c>
      <c r="G167" s="13">
        <v>24425.23</v>
      </c>
      <c r="H167" s="20">
        <v>4.87</v>
      </c>
      <c r="I167" s="10">
        <v>1</v>
      </c>
      <c r="J167" s="10">
        <v>1.12619</v>
      </c>
      <c r="K167" s="58">
        <v>0</v>
      </c>
      <c r="L167" s="15">
        <v>133961.28</v>
      </c>
    </row>
    <row r="168" spans="1:12" s="16" customFormat="1" ht="15.75" x14ac:dyDescent="0.25">
      <c r="A168" s="51">
        <v>202</v>
      </c>
      <c r="B168" s="35" t="s">
        <v>365</v>
      </c>
      <c r="C168" s="36" t="s">
        <v>366</v>
      </c>
      <c r="D168" s="37" t="s">
        <v>278</v>
      </c>
      <c r="E168" s="13">
        <v>37577.21</v>
      </c>
      <c r="F168" s="14">
        <v>0.65</v>
      </c>
      <c r="G168" s="13">
        <v>24425.23</v>
      </c>
      <c r="H168" s="20">
        <v>2.64</v>
      </c>
      <c r="I168" s="10">
        <v>1</v>
      </c>
      <c r="J168" s="10">
        <v>1.12619</v>
      </c>
      <c r="K168" s="58">
        <v>0</v>
      </c>
      <c r="L168" s="15">
        <v>72619.67</v>
      </c>
    </row>
    <row r="169" spans="1:12" s="16" customFormat="1" ht="15.75" x14ac:dyDescent="0.25">
      <c r="A169" s="46">
        <v>203</v>
      </c>
      <c r="B169" s="35" t="s">
        <v>367</v>
      </c>
      <c r="C169" s="36" t="s">
        <v>368</v>
      </c>
      <c r="D169" s="37" t="s">
        <v>278</v>
      </c>
      <c r="E169" s="13">
        <v>37577.21</v>
      </c>
      <c r="F169" s="14">
        <v>0.65</v>
      </c>
      <c r="G169" s="13">
        <v>24425.23</v>
      </c>
      <c r="H169" s="20">
        <v>19.75</v>
      </c>
      <c r="I169" s="10">
        <v>1</v>
      </c>
      <c r="J169" s="10">
        <v>1.12619</v>
      </c>
      <c r="K169" s="58">
        <v>0</v>
      </c>
      <c r="L169" s="15">
        <v>543272.13</v>
      </c>
    </row>
    <row r="170" spans="1:12" s="16" customFormat="1" ht="15.75" x14ac:dyDescent="0.25">
      <c r="A170" s="46">
        <v>205</v>
      </c>
      <c r="B170" s="35" t="s">
        <v>369</v>
      </c>
      <c r="C170" s="36" t="s">
        <v>370</v>
      </c>
      <c r="D170" s="37" t="s">
        <v>371</v>
      </c>
      <c r="E170" s="13">
        <v>37577.21</v>
      </c>
      <c r="F170" s="14">
        <v>0.65</v>
      </c>
      <c r="G170" s="13">
        <v>24425.23</v>
      </c>
      <c r="H170" s="20">
        <v>0.66</v>
      </c>
      <c r="I170" s="10">
        <v>1</v>
      </c>
      <c r="J170" s="10">
        <v>1.12619</v>
      </c>
      <c r="K170" s="58">
        <v>0</v>
      </c>
      <c r="L170" s="15">
        <v>18154.919999999998</v>
      </c>
    </row>
    <row r="171" spans="1:12" s="16" customFormat="1" ht="15.75" x14ac:dyDescent="0.25">
      <c r="A171" s="46">
        <v>206</v>
      </c>
      <c r="B171" s="35" t="s">
        <v>372</v>
      </c>
      <c r="C171" s="36" t="s">
        <v>373</v>
      </c>
      <c r="D171" s="37" t="s">
        <v>371</v>
      </c>
      <c r="E171" s="13">
        <v>37577.21</v>
      </c>
      <c r="F171" s="14">
        <v>0.65</v>
      </c>
      <c r="G171" s="13">
        <v>24425.23</v>
      </c>
      <c r="H171" s="20">
        <v>0.47</v>
      </c>
      <c r="I171" s="10">
        <v>1</v>
      </c>
      <c r="J171" s="10">
        <v>1.12619</v>
      </c>
      <c r="K171" s="58">
        <v>0</v>
      </c>
      <c r="L171" s="15">
        <v>12928.5</v>
      </c>
    </row>
    <row r="172" spans="1:12" s="16" customFormat="1" ht="15.75" x14ac:dyDescent="0.25">
      <c r="A172" s="51">
        <v>207</v>
      </c>
      <c r="B172" s="35" t="s">
        <v>374</v>
      </c>
      <c r="C172" s="36" t="s">
        <v>375</v>
      </c>
      <c r="D172" s="37" t="s">
        <v>371</v>
      </c>
      <c r="E172" s="13">
        <v>37577.21</v>
      </c>
      <c r="F172" s="14">
        <v>0.65</v>
      </c>
      <c r="G172" s="13">
        <v>24425.23</v>
      </c>
      <c r="H172" s="20">
        <v>0.61</v>
      </c>
      <c r="I172" s="10">
        <v>1</v>
      </c>
      <c r="J172" s="10">
        <v>1.12619</v>
      </c>
      <c r="K172" s="58">
        <v>0</v>
      </c>
      <c r="L172" s="15">
        <v>16779.54</v>
      </c>
    </row>
    <row r="173" spans="1:12" s="16" customFormat="1" ht="30" x14ac:dyDescent="0.25">
      <c r="A173" s="51">
        <v>208</v>
      </c>
      <c r="B173" s="35" t="s">
        <v>376</v>
      </c>
      <c r="C173" s="36" t="s">
        <v>377</v>
      </c>
      <c r="D173" s="37" t="s">
        <v>371</v>
      </c>
      <c r="E173" s="13">
        <v>37577.21</v>
      </c>
      <c r="F173" s="14">
        <v>0.65</v>
      </c>
      <c r="G173" s="13">
        <v>24425.23</v>
      </c>
      <c r="H173" s="20">
        <v>0.71</v>
      </c>
      <c r="I173" s="10">
        <v>0.80437000000000003</v>
      </c>
      <c r="J173" s="10">
        <v>1.12619</v>
      </c>
      <c r="K173" s="58">
        <v>0</v>
      </c>
      <c r="L173" s="15">
        <v>15709.58</v>
      </c>
    </row>
    <row r="174" spans="1:12" s="16" customFormat="1" ht="15.75" x14ac:dyDescent="0.25">
      <c r="A174" s="51">
        <v>209</v>
      </c>
      <c r="B174" s="35" t="s">
        <v>378</v>
      </c>
      <c r="C174" s="36" t="s">
        <v>379</v>
      </c>
      <c r="D174" s="37" t="s">
        <v>371</v>
      </c>
      <c r="E174" s="13">
        <v>37577.21</v>
      </c>
      <c r="F174" s="14">
        <v>0.65</v>
      </c>
      <c r="G174" s="13">
        <v>24425.23</v>
      </c>
      <c r="H174" s="20">
        <v>0.84</v>
      </c>
      <c r="I174" s="10">
        <v>0.80437000000000003</v>
      </c>
      <c r="J174" s="10">
        <v>1.12619</v>
      </c>
      <c r="K174" s="58">
        <v>0</v>
      </c>
      <c r="L174" s="15">
        <v>18585.98</v>
      </c>
    </row>
    <row r="175" spans="1:12" s="16" customFormat="1" ht="15.75" x14ac:dyDescent="0.25">
      <c r="A175" s="51">
        <v>210</v>
      </c>
      <c r="B175" s="35" t="s">
        <v>380</v>
      </c>
      <c r="C175" s="36" t="s">
        <v>381</v>
      </c>
      <c r="D175" s="37" t="s">
        <v>371</v>
      </c>
      <c r="E175" s="13">
        <v>37577.21</v>
      </c>
      <c r="F175" s="14">
        <v>0.65</v>
      </c>
      <c r="G175" s="13">
        <v>24425.23</v>
      </c>
      <c r="H175" s="20">
        <v>0.91</v>
      </c>
      <c r="I175" s="10">
        <v>0.80437000000000003</v>
      </c>
      <c r="J175" s="10">
        <v>1.12619</v>
      </c>
      <c r="K175" s="58">
        <v>0</v>
      </c>
      <c r="L175" s="15">
        <v>20134.810000000001</v>
      </c>
    </row>
    <row r="176" spans="1:12" s="16" customFormat="1" ht="15.75" x14ac:dyDescent="0.25">
      <c r="A176" s="51">
        <v>211</v>
      </c>
      <c r="B176" s="35" t="s">
        <v>382</v>
      </c>
      <c r="C176" s="36" t="s">
        <v>383</v>
      </c>
      <c r="D176" s="37" t="s">
        <v>371</v>
      </c>
      <c r="E176" s="13">
        <v>37577.21</v>
      </c>
      <c r="F176" s="14">
        <v>0.65</v>
      </c>
      <c r="G176" s="13">
        <v>24425.23</v>
      </c>
      <c r="H176" s="20">
        <v>1.1000000000000001</v>
      </c>
      <c r="I176" s="10">
        <v>0.80437000000000003</v>
      </c>
      <c r="J176" s="10">
        <v>1.12619</v>
      </c>
      <c r="K176" s="58">
        <v>0</v>
      </c>
      <c r="L176" s="15">
        <v>24338.78</v>
      </c>
    </row>
    <row r="177" spans="1:12" s="16" customFormat="1" ht="15.75" x14ac:dyDescent="0.25">
      <c r="A177" s="51">
        <v>212</v>
      </c>
      <c r="B177" s="35" t="s">
        <v>384</v>
      </c>
      <c r="C177" s="36" t="s">
        <v>385</v>
      </c>
      <c r="D177" s="37" t="s">
        <v>371</v>
      </c>
      <c r="E177" s="13">
        <v>37577.21</v>
      </c>
      <c r="F177" s="14">
        <v>0.65</v>
      </c>
      <c r="G177" s="13">
        <v>24425.23</v>
      </c>
      <c r="H177" s="20">
        <v>1.35</v>
      </c>
      <c r="I177" s="10">
        <v>0.80437000000000003</v>
      </c>
      <c r="J177" s="10">
        <v>1.12619</v>
      </c>
      <c r="K177" s="58">
        <v>0</v>
      </c>
      <c r="L177" s="15">
        <v>29870.33</v>
      </c>
    </row>
    <row r="178" spans="1:12" s="16" customFormat="1" ht="15.75" x14ac:dyDescent="0.25">
      <c r="A178" s="51">
        <v>213</v>
      </c>
      <c r="B178" s="35" t="s">
        <v>386</v>
      </c>
      <c r="C178" s="36" t="s">
        <v>387</v>
      </c>
      <c r="D178" s="37" t="s">
        <v>371</v>
      </c>
      <c r="E178" s="13">
        <v>37577.21</v>
      </c>
      <c r="F178" s="14">
        <v>0.65</v>
      </c>
      <c r="G178" s="13">
        <v>24425.23</v>
      </c>
      <c r="H178" s="20">
        <v>1.96</v>
      </c>
      <c r="I178" s="10">
        <v>0.80437000000000003</v>
      </c>
      <c r="J178" s="10">
        <v>1.12619</v>
      </c>
      <c r="K178" s="58">
        <v>0</v>
      </c>
      <c r="L178" s="15">
        <v>43367.29</v>
      </c>
    </row>
    <row r="179" spans="1:12" s="16" customFormat="1" ht="15.75" x14ac:dyDescent="0.25">
      <c r="A179" s="46">
        <v>215</v>
      </c>
      <c r="B179" s="35" t="s">
        <v>390</v>
      </c>
      <c r="C179" s="36" t="s">
        <v>391</v>
      </c>
      <c r="D179" s="37" t="s">
        <v>392</v>
      </c>
      <c r="E179" s="13">
        <v>37577.21</v>
      </c>
      <c r="F179" s="14">
        <v>0.65</v>
      </c>
      <c r="G179" s="13">
        <v>24425.23</v>
      </c>
      <c r="H179" s="20">
        <v>0.49</v>
      </c>
      <c r="I179" s="10">
        <v>0.80437000000000003</v>
      </c>
      <c r="J179" s="10">
        <v>1.12619</v>
      </c>
      <c r="K179" s="58">
        <v>0</v>
      </c>
      <c r="L179" s="15">
        <v>10841.82</v>
      </c>
    </row>
    <row r="180" spans="1:12" s="16" customFormat="1" ht="15.75" x14ac:dyDescent="0.25">
      <c r="A180" s="46">
        <v>216</v>
      </c>
      <c r="B180" s="35" t="s">
        <v>393</v>
      </c>
      <c r="C180" s="36" t="s">
        <v>394</v>
      </c>
      <c r="D180" s="37" t="s">
        <v>392</v>
      </c>
      <c r="E180" s="13">
        <v>37577.21</v>
      </c>
      <c r="F180" s="14">
        <v>0.65</v>
      </c>
      <c r="G180" s="13">
        <v>24425.23</v>
      </c>
      <c r="H180" s="20">
        <v>0.79</v>
      </c>
      <c r="I180" s="10">
        <v>0.80437000000000003</v>
      </c>
      <c r="J180" s="10">
        <v>1.12619</v>
      </c>
      <c r="K180" s="58">
        <v>0</v>
      </c>
      <c r="L180" s="15">
        <v>17479.669999999998</v>
      </c>
    </row>
    <row r="181" spans="1:12" s="16" customFormat="1" ht="15.75" x14ac:dyDescent="0.25">
      <c r="A181" s="51">
        <v>217</v>
      </c>
      <c r="B181" s="35" t="s">
        <v>395</v>
      </c>
      <c r="C181" s="36" t="s">
        <v>396</v>
      </c>
      <c r="D181" s="37" t="s">
        <v>392</v>
      </c>
      <c r="E181" s="13">
        <v>37577.21</v>
      </c>
      <c r="F181" s="14">
        <v>0.65</v>
      </c>
      <c r="G181" s="13">
        <v>24425.23</v>
      </c>
      <c r="H181" s="20">
        <v>1.07</v>
      </c>
      <c r="I181" s="10">
        <v>0.80437000000000003</v>
      </c>
      <c r="J181" s="10">
        <v>1.12619</v>
      </c>
      <c r="K181" s="58">
        <v>0</v>
      </c>
      <c r="L181" s="15">
        <v>23675</v>
      </c>
    </row>
    <row r="182" spans="1:12" s="16" customFormat="1" ht="15.75" x14ac:dyDescent="0.25">
      <c r="A182" s="51">
        <v>218</v>
      </c>
      <c r="B182" s="35" t="s">
        <v>397</v>
      </c>
      <c r="C182" s="36" t="s">
        <v>398</v>
      </c>
      <c r="D182" s="37" t="s">
        <v>392</v>
      </c>
      <c r="E182" s="13">
        <v>37577.21</v>
      </c>
      <c r="F182" s="14">
        <v>0.65</v>
      </c>
      <c r="G182" s="13">
        <v>24425.23</v>
      </c>
      <c r="H182" s="20">
        <v>1.19</v>
      </c>
      <c r="I182" s="10">
        <v>0.80437000000000003</v>
      </c>
      <c r="J182" s="10">
        <v>1.12619</v>
      </c>
      <c r="K182" s="58">
        <v>0</v>
      </c>
      <c r="L182" s="15">
        <v>26330.14</v>
      </c>
    </row>
    <row r="183" spans="1:12" s="16" customFormat="1" ht="15.75" x14ac:dyDescent="0.25">
      <c r="A183" s="51">
        <v>219</v>
      </c>
      <c r="B183" s="35" t="s">
        <v>399</v>
      </c>
      <c r="C183" s="36" t="s">
        <v>400</v>
      </c>
      <c r="D183" s="37" t="s">
        <v>392</v>
      </c>
      <c r="E183" s="13">
        <v>37577.21</v>
      </c>
      <c r="F183" s="14">
        <v>0.65</v>
      </c>
      <c r="G183" s="13">
        <v>24425.23</v>
      </c>
      <c r="H183" s="20">
        <v>2.11</v>
      </c>
      <c r="I183" s="10">
        <v>0.80437000000000003</v>
      </c>
      <c r="J183" s="10">
        <v>1.12619</v>
      </c>
      <c r="K183" s="58">
        <v>0</v>
      </c>
      <c r="L183" s="15">
        <v>46686.21</v>
      </c>
    </row>
    <row r="184" spans="1:12" s="16" customFormat="1" ht="15.75" x14ac:dyDescent="0.25">
      <c r="A184" s="51">
        <v>220</v>
      </c>
      <c r="B184" s="35" t="s">
        <v>401</v>
      </c>
      <c r="C184" s="36" t="s">
        <v>402</v>
      </c>
      <c r="D184" s="37" t="s">
        <v>392</v>
      </c>
      <c r="E184" s="13">
        <v>37577.21</v>
      </c>
      <c r="F184" s="14">
        <v>0.65</v>
      </c>
      <c r="G184" s="13">
        <v>24425.23</v>
      </c>
      <c r="H184" s="20">
        <v>2.33</v>
      </c>
      <c r="I184" s="10">
        <v>0.80437000000000003</v>
      </c>
      <c r="J184" s="10">
        <v>1.12619</v>
      </c>
      <c r="K184" s="58">
        <v>0</v>
      </c>
      <c r="L184" s="15">
        <v>51553.97</v>
      </c>
    </row>
    <row r="185" spans="1:12" s="16" customFormat="1" ht="15.75" x14ac:dyDescent="0.25">
      <c r="A185" s="51">
        <v>221</v>
      </c>
      <c r="B185" s="35" t="s">
        <v>403</v>
      </c>
      <c r="C185" s="36" t="s">
        <v>404</v>
      </c>
      <c r="D185" s="37" t="s">
        <v>392</v>
      </c>
      <c r="E185" s="13">
        <v>37577.21</v>
      </c>
      <c r="F185" s="14">
        <v>0.65</v>
      </c>
      <c r="G185" s="13">
        <v>24425.23</v>
      </c>
      <c r="H185" s="20">
        <v>0.51</v>
      </c>
      <c r="I185" s="10">
        <v>0.80437000000000003</v>
      </c>
      <c r="J185" s="10">
        <v>1.12619</v>
      </c>
      <c r="K185" s="58">
        <v>0</v>
      </c>
      <c r="L185" s="15">
        <v>11284.35</v>
      </c>
    </row>
    <row r="186" spans="1:12" s="16" customFormat="1" ht="15.75" x14ac:dyDescent="0.25">
      <c r="A186" s="51">
        <v>222</v>
      </c>
      <c r="B186" s="35" t="s">
        <v>405</v>
      </c>
      <c r="C186" s="36" t="s">
        <v>406</v>
      </c>
      <c r="D186" s="37" t="s">
        <v>392</v>
      </c>
      <c r="E186" s="13">
        <v>37577.21</v>
      </c>
      <c r="F186" s="14">
        <v>0.65</v>
      </c>
      <c r="G186" s="13">
        <v>24425.23</v>
      </c>
      <c r="H186" s="20">
        <v>0.66</v>
      </c>
      <c r="I186" s="10">
        <v>1</v>
      </c>
      <c r="J186" s="10">
        <v>1.12619</v>
      </c>
      <c r="K186" s="58">
        <v>0</v>
      </c>
      <c r="L186" s="15">
        <v>18154.919999999998</v>
      </c>
    </row>
    <row r="187" spans="1:12" s="16" customFormat="1" ht="15.75" x14ac:dyDescent="0.25">
      <c r="A187" s="51">
        <v>223</v>
      </c>
      <c r="B187" s="35" t="s">
        <v>407</v>
      </c>
      <c r="C187" s="36" t="s">
        <v>408</v>
      </c>
      <c r="D187" s="37" t="s">
        <v>409</v>
      </c>
      <c r="E187" s="13">
        <v>37577.21</v>
      </c>
      <c r="F187" s="14">
        <v>0.65</v>
      </c>
      <c r="G187" s="13">
        <v>24425.23</v>
      </c>
      <c r="H187" s="20">
        <v>1.1100000000000001</v>
      </c>
      <c r="I187" s="10">
        <v>0.80437000000000003</v>
      </c>
      <c r="J187" s="10">
        <v>1.12619</v>
      </c>
      <c r="K187" s="58">
        <v>0</v>
      </c>
      <c r="L187" s="15">
        <v>24560.05</v>
      </c>
    </row>
    <row r="188" spans="1:12" s="16" customFormat="1" ht="15.75" x14ac:dyDescent="0.25">
      <c r="A188" s="51">
        <v>224</v>
      </c>
      <c r="B188" s="35" t="s">
        <v>410</v>
      </c>
      <c r="C188" s="36" t="s">
        <v>411</v>
      </c>
      <c r="D188" s="37" t="s">
        <v>409</v>
      </c>
      <c r="E188" s="13">
        <v>37577.21</v>
      </c>
      <c r="F188" s="14">
        <v>0.65</v>
      </c>
      <c r="G188" s="13">
        <v>24425.23</v>
      </c>
      <c r="H188" s="20">
        <v>0.39</v>
      </c>
      <c r="I188" s="10">
        <v>0.80437000000000003</v>
      </c>
      <c r="J188" s="10">
        <v>1.12619</v>
      </c>
      <c r="K188" s="58">
        <v>0</v>
      </c>
      <c r="L188" s="15">
        <v>8629.2099999999991</v>
      </c>
    </row>
    <row r="189" spans="1:12" s="16" customFormat="1" ht="15.75" x14ac:dyDescent="0.25">
      <c r="A189" s="51">
        <v>225</v>
      </c>
      <c r="B189" s="35" t="s">
        <v>412</v>
      </c>
      <c r="C189" s="36" t="s">
        <v>413</v>
      </c>
      <c r="D189" s="37" t="s">
        <v>409</v>
      </c>
      <c r="E189" s="13">
        <v>37577.21</v>
      </c>
      <c r="F189" s="14">
        <v>0.65</v>
      </c>
      <c r="G189" s="13">
        <v>24425.23</v>
      </c>
      <c r="H189" s="20">
        <v>1.85</v>
      </c>
      <c r="I189" s="10">
        <v>0.80437000000000003</v>
      </c>
      <c r="J189" s="10">
        <v>1.12619</v>
      </c>
      <c r="K189" s="58">
        <v>0</v>
      </c>
      <c r="L189" s="15">
        <v>40933.410000000003</v>
      </c>
    </row>
    <row r="190" spans="1:12" s="16" customFormat="1" ht="15.75" x14ac:dyDescent="0.25">
      <c r="A190" s="51">
        <v>226</v>
      </c>
      <c r="B190" s="35" t="s">
        <v>414</v>
      </c>
      <c r="C190" s="36" t="s">
        <v>415</v>
      </c>
      <c r="D190" s="37" t="s">
        <v>409</v>
      </c>
      <c r="E190" s="13">
        <v>37577.21</v>
      </c>
      <c r="F190" s="14">
        <v>0.65</v>
      </c>
      <c r="G190" s="13">
        <v>24425.23</v>
      </c>
      <c r="H190" s="20">
        <v>2.12</v>
      </c>
      <c r="I190" s="10">
        <v>1</v>
      </c>
      <c r="J190" s="10">
        <v>1.12619</v>
      </c>
      <c r="K190" s="58">
        <v>0</v>
      </c>
      <c r="L190" s="15">
        <v>58315.79</v>
      </c>
    </row>
    <row r="191" spans="1:12" s="16" customFormat="1" ht="15.75" x14ac:dyDescent="0.25">
      <c r="A191" s="51">
        <v>227</v>
      </c>
      <c r="B191" s="35" t="s">
        <v>416</v>
      </c>
      <c r="C191" s="36" t="s">
        <v>417</v>
      </c>
      <c r="D191" s="37" t="s">
        <v>418</v>
      </c>
      <c r="E191" s="13">
        <v>37577.21</v>
      </c>
      <c r="F191" s="14">
        <v>0.65</v>
      </c>
      <c r="G191" s="13">
        <v>24425.23</v>
      </c>
      <c r="H191" s="20">
        <v>0.85</v>
      </c>
      <c r="I191" s="10">
        <v>1</v>
      </c>
      <c r="J191" s="10">
        <v>1.12619</v>
      </c>
      <c r="K191" s="58">
        <v>0</v>
      </c>
      <c r="L191" s="15">
        <v>23381.33</v>
      </c>
    </row>
    <row r="192" spans="1:12" s="16" customFormat="1" ht="30" x14ac:dyDescent="0.25">
      <c r="A192" s="51">
        <v>228</v>
      </c>
      <c r="B192" s="35" t="s">
        <v>419</v>
      </c>
      <c r="C192" s="36" t="s">
        <v>420</v>
      </c>
      <c r="D192" s="37" t="s">
        <v>418</v>
      </c>
      <c r="E192" s="13">
        <v>37577.21</v>
      </c>
      <c r="F192" s="14">
        <v>0.65</v>
      </c>
      <c r="G192" s="13">
        <v>24425.23</v>
      </c>
      <c r="H192" s="20">
        <v>2.48</v>
      </c>
      <c r="I192" s="10">
        <v>1</v>
      </c>
      <c r="J192" s="10">
        <v>1.12619</v>
      </c>
      <c r="K192" s="58">
        <v>0</v>
      </c>
      <c r="L192" s="15">
        <v>68218.48</v>
      </c>
    </row>
    <row r="193" spans="1:12" s="16" customFormat="1" ht="30" x14ac:dyDescent="0.25">
      <c r="A193" s="51">
        <v>229</v>
      </c>
      <c r="B193" s="35" t="s">
        <v>421</v>
      </c>
      <c r="C193" s="36" t="s">
        <v>422</v>
      </c>
      <c r="D193" s="37" t="s">
        <v>418</v>
      </c>
      <c r="E193" s="13">
        <v>37577.21</v>
      </c>
      <c r="F193" s="14">
        <v>0.65</v>
      </c>
      <c r="G193" s="13">
        <v>24425.23</v>
      </c>
      <c r="H193" s="20">
        <v>0.91</v>
      </c>
      <c r="I193" s="10">
        <v>1</v>
      </c>
      <c r="J193" s="10">
        <v>1.12619</v>
      </c>
      <c r="K193" s="58">
        <v>0</v>
      </c>
      <c r="L193" s="15">
        <v>25031.78</v>
      </c>
    </row>
    <row r="194" spans="1:12" s="16" customFormat="1" ht="15.75" x14ac:dyDescent="0.25">
      <c r="A194" s="51">
        <v>230</v>
      </c>
      <c r="B194" s="35" t="s">
        <v>423</v>
      </c>
      <c r="C194" s="36" t="s">
        <v>424</v>
      </c>
      <c r="D194" s="37" t="s">
        <v>418</v>
      </c>
      <c r="E194" s="13">
        <v>37577.21</v>
      </c>
      <c r="F194" s="14">
        <v>0.65</v>
      </c>
      <c r="G194" s="13">
        <v>24425.23</v>
      </c>
      <c r="H194" s="20">
        <v>1.28</v>
      </c>
      <c r="I194" s="10">
        <v>0.80437000000000003</v>
      </c>
      <c r="J194" s="10">
        <v>1.12619</v>
      </c>
      <c r="K194" s="58">
        <v>0</v>
      </c>
      <c r="L194" s="15">
        <v>28321.49</v>
      </c>
    </row>
    <row r="195" spans="1:12" s="16" customFormat="1" ht="15.75" x14ac:dyDescent="0.25">
      <c r="A195" s="51">
        <v>231</v>
      </c>
      <c r="B195" s="35" t="s">
        <v>425</v>
      </c>
      <c r="C195" s="36" t="s">
        <v>426</v>
      </c>
      <c r="D195" s="37" t="s">
        <v>418</v>
      </c>
      <c r="E195" s="13">
        <v>37577.21</v>
      </c>
      <c r="F195" s="14">
        <v>0.65</v>
      </c>
      <c r="G195" s="13">
        <v>24425.23</v>
      </c>
      <c r="H195" s="20">
        <v>1.1100000000000001</v>
      </c>
      <c r="I195" s="10">
        <v>0.80437000000000003</v>
      </c>
      <c r="J195" s="10">
        <v>1.12619</v>
      </c>
      <c r="K195" s="58">
        <v>0</v>
      </c>
      <c r="L195" s="15">
        <v>24560.05</v>
      </c>
    </row>
    <row r="196" spans="1:12" s="16" customFormat="1" ht="15.75" x14ac:dyDescent="0.25">
      <c r="A196" s="51">
        <v>232</v>
      </c>
      <c r="B196" s="35" t="s">
        <v>427</v>
      </c>
      <c r="C196" s="36" t="s">
        <v>428</v>
      </c>
      <c r="D196" s="37" t="s">
        <v>418</v>
      </c>
      <c r="E196" s="13">
        <v>37577.21</v>
      </c>
      <c r="F196" s="14">
        <v>0.65</v>
      </c>
      <c r="G196" s="13">
        <v>24425.23</v>
      </c>
      <c r="H196" s="20">
        <v>1.25</v>
      </c>
      <c r="I196" s="10">
        <v>0.80437000000000003</v>
      </c>
      <c r="J196" s="10">
        <v>1.12619</v>
      </c>
      <c r="K196" s="58">
        <v>0</v>
      </c>
      <c r="L196" s="15">
        <v>27657.71</v>
      </c>
    </row>
    <row r="197" spans="1:12" s="16" customFormat="1" ht="15.75" x14ac:dyDescent="0.25">
      <c r="A197" s="51">
        <v>233</v>
      </c>
      <c r="B197" s="35" t="s">
        <v>429</v>
      </c>
      <c r="C197" s="36" t="s">
        <v>430</v>
      </c>
      <c r="D197" s="37" t="s">
        <v>431</v>
      </c>
      <c r="E197" s="13">
        <v>37577.21</v>
      </c>
      <c r="F197" s="14">
        <v>0.65</v>
      </c>
      <c r="G197" s="13">
        <v>24425.23</v>
      </c>
      <c r="H197" s="20">
        <v>1.78</v>
      </c>
      <c r="I197" s="10">
        <v>0.80437000000000003</v>
      </c>
      <c r="J197" s="10">
        <v>1.12619</v>
      </c>
      <c r="K197" s="58">
        <v>0</v>
      </c>
      <c r="L197" s="15">
        <v>39384.58</v>
      </c>
    </row>
    <row r="198" spans="1:12" s="16" customFormat="1" ht="15.75" x14ac:dyDescent="0.25">
      <c r="A198" s="51">
        <v>234</v>
      </c>
      <c r="B198" s="35" t="s">
        <v>432</v>
      </c>
      <c r="C198" s="36" t="s">
        <v>433</v>
      </c>
      <c r="D198" s="37" t="s">
        <v>431</v>
      </c>
      <c r="E198" s="13">
        <v>37577.21</v>
      </c>
      <c r="F198" s="14">
        <v>0.65</v>
      </c>
      <c r="G198" s="13">
        <v>24425.23</v>
      </c>
      <c r="H198" s="20">
        <v>1.67</v>
      </c>
      <c r="I198" s="10">
        <v>0.80437000000000003</v>
      </c>
      <c r="J198" s="10">
        <v>1.12619</v>
      </c>
      <c r="K198" s="58">
        <v>0</v>
      </c>
      <c r="L198" s="15">
        <v>36950.699999999997</v>
      </c>
    </row>
    <row r="199" spans="1:12" s="16" customFormat="1" ht="15.75" x14ac:dyDescent="0.25">
      <c r="A199" s="51">
        <v>235</v>
      </c>
      <c r="B199" s="35" t="s">
        <v>434</v>
      </c>
      <c r="C199" s="36" t="s">
        <v>435</v>
      </c>
      <c r="D199" s="37" t="s">
        <v>431</v>
      </c>
      <c r="E199" s="13">
        <v>37577.21</v>
      </c>
      <c r="F199" s="14">
        <v>0.65</v>
      </c>
      <c r="G199" s="13">
        <v>24425.23</v>
      </c>
      <c r="H199" s="20">
        <v>0.87</v>
      </c>
      <c r="I199" s="10">
        <v>1</v>
      </c>
      <c r="J199" s="10">
        <v>1.12619</v>
      </c>
      <c r="K199" s="58">
        <v>0</v>
      </c>
      <c r="L199" s="15">
        <v>23931.48</v>
      </c>
    </row>
    <row r="200" spans="1:12" s="16" customFormat="1" ht="15.75" x14ac:dyDescent="0.25">
      <c r="A200" s="51">
        <v>236</v>
      </c>
      <c r="B200" s="35" t="s">
        <v>436</v>
      </c>
      <c r="C200" s="36" t="s">
        <v>437</v>
      </c>
      <c r="D200" s="37" t="s">
        <v>431</v>
      </c>
      <c r="E200" s="13">
        <v>37577.21</v>
      </c>
      <c r="F200" s="14">
        <v>0.65</v>
      </c>
      <c r="G200" s="13">
        <v>24425.23</v>
      </c>
      <c r="H200" s="20">
        <v>1.57</v>
      </c>
      <c r="I200" s="10">
        <v>0.80437000000000003</v>
      </c>
      <c r="J200" s="10">
        <v>1.12619</v>
      </c>
      <c r="K200" s="58">
        <v>0</v>
      </c>
      <c r="L200" s="15">
        <v>34738.080000000002</v>
      </c>
    </row>
    <row r="201" spans="1:12" s="16" customFormat="1" ht="15.75" x14ac:dyDescent="0.25">
      <c r="A201" s="51">
        <v>237</v>
      </c>
      <c r="B201" s="35" t="s">
        <v>438</v>
      </c>
      <c r="C201" s="36" t="s">
        <v>439</v>
      </c>
      <c r="D201" s="37" t="s">
        <v>440</v>
      </c>
      <c r="E201" s="13">
        <v>37577.21</v>
      </c>
      <c r="F201" s="14">
        <v>0.65</v>
      </c>
      <c r="G201" s="13">
        <v>24425.23</v>
      </c>
      <c r="H201" s="20">
        <v>0.85</v>
      </c>
      <c r="I201" s="10">
        <v>1</v>
      </c>
      <c r="J201" s="10">
        <v>1.12619</v>
      </c>
      <c r="K201" s="58">
        <v>0</v>
      </c>
      <c r="L201" s="15">
        <v>23381.33</v>
      </c>
    </row>
    <row r="202" spans="1:12" s="16" customFormat="1" ht="15.75" x14ac:dyDescent="0.25">
      <c r="A202" s="51">
        <v>238</v>
      </c>
      <c r="B202" s="35" t="s">
        <v>441</v>
      </c>
      <c r="C202" s="36" t="s">
        <v>442</v>
      </c>
      <c r="D202" s="37" t="s">
        <v>440</v>
      </c>
      <c r="E202" s="13">
        <v>37577.21</v>
      </c>
      <c r="F202" s="14">
        <v>0.65</v>
      </c>
      <c r="G202" s="13">
        <v>24425.23</v>
      </c>
      <c r="H202" s="20">
        <v>1.32</v>
      </c>
      <c r="I202" s="10">
        <v>1</v>
      </c>
      <c r="J202" s="10">
        <v>1.12619</v>
      </c>
      <c r="K202" s="58">
        <v>0</v>
      </c>
      <c r="L202" s="15">
        <v>36309.83</v>
      </c>
    </row>
    <row r="203" spans="1:12" s="16" customFormat="1" ht="15.75" x14ac:dyDescent="0.25">
      <c r="A203" s="51">
        <v>239</v>
      </c>
      <c r="B203" s="35" t="s">
        <v>443</v>
      </c>
      <c r="C203" s="36" t="s">
        <v>444</v>
      </c>
      <c r="D203" s="37" t="s">
        <v>440</v>
      </c>
      <c r="E203" s="13">
        <v>37577.21</v>
      </c>
      <c r="F203" s="14">
        <v>0.65</v>
      </c>
      <c r="G203" s="13">
        <v>24425.23</v>
      </c>
      <c r="H203" s="20">
        <v>1.05</v>
      </c>
      <c r="I203" s="10">
        <v>1</v>
      </c>
      <c r="J203" s="10">
        <v>1.12619</v>
      </c>
      <c r="K203" s="58">
        <v>0</v>
      </c>
      <c r="L203" s="15">
        <v>28882.82</v>
      </c>
    </row>
    <row r="204" spans="1:12" s="16" customFormat="1" ht="15.75" x14ac:dyDescent="0.25">
      <c r="A204" s="51">
        <v>240</v>
      </c>
      <c r="B204" s="35" t="s">
        <v>445</v>
      </c>
      <c r="C204" s="36" t="s">
        <v>446</v>
      </c>
      <c r="D204" s="37" t="s">
        <v>440</v>
      </c>
      <c r="E204" s="13">
        <v>37577.21</v>
      </c>
      <c r="F204" s="14">
        <v>0.65</v>
      </c>
      <c r="G204" s="13">
        <v>24425.23</v>
      </c>
      <c r="H204" s="20">
        <v>1.01</v>
      </c>
      <c r="I204" s="10">
        <v>1</v>
      </c>
      <c r="J204" s="10">
        <v>1.12619</v>
      </c>
      <c r="K204" s="58">
        <v>0</v>
      </c>
      <c r="L204" s="15">
        <v>27782.52</v>
      </c>
    </row>
    <row r="205" spans="1:12" s="16" customFormat="1" ht="15.75" x14ac:dyDescent="0.25">
      <c r="A205" s="51">
        <v>241</v>
      </c>
      <c r="B205" s="35" t="s">
        <v>447</v>
      </c>
      <c r="C205" s="36" t="s">
        <v>448</v>
      </c>
      <c r="D205" s="37" t="s">
        <v>440</v>
      </c>
      <c r="E205" s="13">
        <v>37577.21</v>
      </c>
      <c r="F205" s="14">
        <v>0.65</v>
      </c>
      <c r="G205" s="13">
        <v>24425.23</v>
      </c>
      <c r="H205" s="20">
        <v>2.11</v>
      </c>
      <c r="I205" s="10">
        <v>1</v>
      </c>
      <c r="J205" s="10">
        <v>1.12619</v>
      </c>
      <c r="K205" s="58">
        <v>0</v>
      </c>
      <c r="L205" s="15">
        <v>58040.72</v>
      </c>
    </row>
    <row r="206" spans="1:12" s="16" customFormat="1" ht="15.75" x14ac:dyDescent="0.25">
      <c r="A206" s="51">
        <v>242</v>
      </c>
      <c r="B206" s="35" t="s">
        <v>449</v>
      </c>
      <c r="C206" s="36" t="s">
        <v>450</v>
      </c>
      <c r="D206" s="37" t="s">
        <v>440</v>
      </c>
      <c r="E206" s="13">
        <v>37577.21</v>
      </c>
      <c r="F206" s="14">
        <v>0.65</v>
      </c>
      <c r="G206" s="13">
        <v>24425.23</v>
      </c>
      <c r="H206" s="20">
        <v>3.97</v>
      </c>
      <c r="I206" s="10">
        <v>1</v>
      </c>
      <c r="J206" s="10">
        <v>1.12619</v>
      </c>
      <c r="K206" s="58">
        <v>0</v>
      </c>
      <c r="L206" s="15">
        <v>109204.58</v>
      </c>
    </row>
    <row r="207" spans="1:12" s="16" customFormat="1" ht="15.75" x14ac:dyDescent="0.25">
      <c r="A207" s="51">
        <v>243</v>
      </c>
      <c r="B207" s="35" t="s">
        <v>451</v>
      </c>
      <c r="C207" s="36" t="s">
        <v>452</v>
      </c>
      <c r="D207" s="37" t="s">
        <v>440</v>
      </c>
      <c r="E207" s="13">
        <v>37577.21</v>
      </c>
      <c r="F207" s="14">
        <v>0.65</v>
      </c>
      <c r="G207" s="13">
        <v>24425.23</v>
      </c>
      <c r="H207" s="20">
        <v>4.3099999999999996</v>
      </c>
      <c r="I207" s="10">
        <v>0.80437000000000003</v>
      </c>
      <c r="J207" s="10">
        <v>1.12619</v>
      </c>
      <c r="K207" s="58">
        <v>0</v>
      </c>
      <c r="L207" s="15">
        <v>95363.78</v>
      </c>
    </row>
    <row r="208" spans="1:12" s="16" customFormat="1" ht="15.75" x14ac:dyDescent="0.25">
      <c r="A208" s="51">
        <v>244</v>
      </c>
      <c r="B208" s="35" t="s">
        <v>453</v>
      </c>
      <c r="C208" s="36" t="s">
        <v>454</v>
      </c>
      <c r="D208" s="37" t="s">
        <v>440</v>
      </c>
      <c r="E208" s="13">
        <v>37577.21</v>
      </c>
      <c r="F208" s="14">
        <v>0.65</v>
      </c>
      <c r="G208" s="13">
        <v>24425.23</v>
      </c>
      <c r="H208" s="20">
        <v>1.2</v>
      </c>
      <c r="I208" s="10">
        <v>0.80437000000000003</v>
      </c>
      <c r="J208" s="10">
        <v>1.12619</v>
      </c>
      <c r="K208" s="58">
        <v>0</v>
      </c>
      <c r="L208" s="15">
        <v>26551.4</v>
      </c>
    </row>
    <row r="209" spans="1:12" s="16" customFormat="1" ht="15.75" x14ac:dyDescent="0.25">
      <c r="A209" s="51">
        <v>245</v>
      </c>
      <c r="B209" s="35" t="s">
        <v>455</v>
      </c>
      <c r="C209" s="36" t="s">
        <v>456</v>
      </c>
      <c r="D209" s="37" t="s">
        <v>440</v>
      </c>
      <c r="E209" s="13">
        <v>37577.21</v>
      </c>
      <c r="F209" s="14">
        <v>0.65</v>
      </c>
      <c r="G209" s="13">
        <v>24425.23</v>
      </c>
      <c r="H209" s="20">
        <v>2.37</v>
      </c>
      <c r="I209" s="10">
        <v>0.80437000000000003</v>
      </c>
      <c r="J209" s="10">
        <v>1.12619</v>
      </c>
      <c r="K209" s="58">
        <v>0</v>
      </c>
      <c r="L209" s="15">
        <v>52439.02</v>
      </c>
    </row>
    <row r="210" spans="1:12" s="16" customFormat="1" ht="15.75" x14ac:dyDescent="0.25">
      <c r="A210" s="51">
        <v>246</v>
      </c>
      <c r="B210" s="35" t="s">
        <v>457</v>
      </c>
      <c r="C210" s="36" t="s">
        <v>458</v>
      </c>
      <c r="D210" s="37" t="s">
        <v>440</v>
      </c>
      <c r="E210" s="13">
        <v>37577.21</v>
      </c>
      <c r="F210" s="14">
        <v>0.65</v>
      </c>
      <c r="G210" s="13">
        <v>24425.23</v>
      </c>
      <c r="H210" s="20">
        <v>4.13</v>
      </c>
      <c r="I210" s="10">
        <v>0.80437000000000003</v>
      </c>
      <c r="J210" s="10">
        <v>1.12619</v>
      </c>
      <c r="K210" s="58">
        <v>0</v>
      </c>
      <c r="L210" s="15">
        <v>91381.07</v>
      </c>
    </row>
    <row r="211" spans="1:12" s="16" customFormat="1" ht="15.75" x14ac:dyDescent="0.25">
      <c r="A211" s="51">
        <v>247</v>
      </c>
      <c r="B211" s="35" t="s">
        <v>459</v>
      </c>
      <c r="C211" s="36" t="s">
        <v>460</v>
      </c>
      <c r="D211" s="37" t="s">
        <v>440</v>
      </c>
      <c r="E211" s="13">
        <v>37577.21</v>
      </c>
      <c r="F211" s="14">
        <v>0.65</v>
      </c>
      <c r="G211" s="13">
        <v>24425.23</v>
      </c>
      <c r="H211" s="20">
        <v>6.08</v>
      </c>
      <c r="I211" s="10">
        <v>0.80437000000000003</v>
      </c>
      <c r="J211" s="10">
        <v>1.12619</v>
      </c>
      <c r="K211" s="58">
        <v>0</v>
      </c>
      <c r="L211" s="15">
        <v>134527.1</v>
      </c>
    </row>
    <row r="212" spans="1:12" s="16" customFormat="1" ht="15.75" x14ac:dyDescent="0.25">
      <c r="A212" s="51">
        <v>248</v>
      </c>
      <c r="B212" s="35" t="s">
        <v>461</v>
      </c>
      <c r="C212" s="36" t="s">
        <v>462</v>
      </c>
      <c r="D212" s="37" t="s">
        <v>440</v>
      </c>
      <c r="E212" s="13">
        <v>37577.21</v>
      </c>
      <c r="F212" s="14">
        <v>0.65</v>
      </c>
      <c r="G212" s="13">
        <v>24425.23</v>
      </c>
      <c r="H212" s="20">
        <v>7.12</v>
      </c>
      <c r="I212" s="10">
        <v>0.80437000000000003</v>
      </c>
      <c r="J212" s="10">
        <v>1.12619</v>
      </c>
      <c r="K212" s="58">
        <v>0</v>
      </c>
      <c r="L212" s="15">
        <v>157538.31</v>
      </c>
    </row>
    <row r="213" spans="1:12" s="16" customFormat="1" ht="15.75" x14ac:dyDescent="0.25">
      <c r="A213" s="51">
        <v>249</v>
      </c>
      <c r="B213" s="35" t="s">
        <v>463</v>
      </c>
      <c r="C213" s="36" t="s">
        <v>464</v>
      </c>
      <c r="D213" s="12" t="s">
        <v>465</v>
      </c>
      <c r="E213" s="13">
        <v>37577.21</v>
      </c>
      <c r="F213" s="14">
        <v>0.65</v>
      </c>
      <c r="G213" s="13">
        <v>24425.23</v>
      </c>
      <c r="H213" s="20">
        <v>0.79</v>
      </c>
      <c r="I213" s="10">
        <v>1</v>
      </c>
      <c r="J213" s="10">
        <v>1.12619</v>
      </c>
      <c r="K213" s="58">
        <v>0</v>
      </c>
      <c r="L213" s="15">
        <v>21730.89</v>
      </c>
    </row>
    <row r="214" spans="1:12" s="16" customFormat="1" ht="15.75" x14ac:dyDescent="0.25">
      <c r="A214" s="51">
        <v>250</v>
      </c>
      <c r="B214" s="35" t="s">
        <v>466</v>
      </c>
      <c r="C214" s="36" t="s">
        <v>467</v>
      </c>
      <c r="D214" s="37" t="s">
        <v>468</v>
      </c>
      <c r="E214" s="13">
        <v>37577.21</v>
      </c>
      <c r="F214" s="14">
        <v>0.65</v>
      </c>
      <c r="G214" s="13">
        <v>24425.23</v>
      </c>
      <c r="H214" s="20">
        <v>0.74</v>
      </c>
      <c r="I214" s="10">
        <v>0.80437000000000003</v>
      </c>
      <c r="J214" s="10">
        <v>1.12619</v>
      </c>
      <c r="K214" s="58">
        <v>0</v>
      </c>
      <c r="L214" s="15">
        <v>16373.36</v>
      </c>
    </row>
    <row r="215" spans="1:12" s="16" customFormat="1" ht="30" x14ac:dyDescent="0.25">
      <c r="A215" s="51">
        <v>251</v>
      </c>
      <c r="B215" s="35" t="s">
        <v>469</v>
      </c>
      <c r="C215" s="36" t="s">
        <v>470</v>
      </c>
      <c r="D215" s="37" t="s">
        <v>468</v>
      </c>
      <c r="E215" s="13">
        <v>37577.21</v>
      </c>
      <c r="F215" s="14">
        <v>0.65</v>
      </c>
      <c r="G215" s="13">
        <v>24425.23</v>
      </c>
      <c r="H215" s="20">
        <v>0.69</v>
      </c>
      <c r="I215" s="10">
        <v>1</v>
      </c>
      <c r="J215" s="10">
        <v>1.12619</v>
      </c>
      <c r="K215" s="58">
        <v>0</v>
      </c>
      <c r="L215" s="15">
        <v>18980.14</v>
      </c>
    </row>
    <row r="216" spans="1:12" s="16" customFormat="1" ht="15.75" x14ac:dyDescent="0.25">
      <c r="A216" s="51">
        <v>252</v>
      </c>
      <c r="B216" s="35" t="s">
        <v>471</v>
      </c>
      <c r="C216" s="36" t="s">
        <v>472</v>
      </c>
      <c r="D216" s="37" t="s">
        <v>468</v>
      </c>
      <c r="E216" s="13">
        <v>37577.21</v>
      </c>
      <c r="F216" s="14">
        <v>0.65</v>
      </c>
      <c r="G216" s="13">
        <v>24425.23</v>
      </c>
      <c r="H216" s="20">
        <v>0.72</v>
      </c>
      <c r="I216" s="10">
        <v>0.80437000000000003</v>
      </c>
      <c r="J216" s="10">
        <v>1.12619</v>
      </c>
      <c r="K216" s="58">
        <v>0</v>
      </c>
      <c r="L216" s="15">
        <v>15930.84</v>
      </c>
    </row>
    <row r="217" spans="1:12" s="16" customFormat="1" ht="15.75" x14ac:dyDescent="0.25">
      <c r="A217" s="51">
        <v>253</v>
      </c>
      <c r="B217" s="35" t="s">
        <v>473</v>
      </c>
      <c r="C217" s="36" t="s">
        <v>474</v>
      </c>
      <c r="D217" s="37" t="s">
        <v>468</v>
      </c>
      <c r="E217" s="13">
        <v>37577.21</v>
      </c>
      <c r="F217" s="14">
        <v>0.65</v>
      </c>
      <c r="G217" s="13">
        <v>24425.23</v>
      </c>
      <c r="H217" s="20">
        <v>0.59</v>
      </c>
      <c r="I217" s="10">
        <v>0.80437000000000003</v>
      </c>
      <c r="J217" s="10">
        <v>1.12619</v>
      </c>
      <c r="K217" s="58">
        <v>0</v>
      </c>
      <c r="L217" s="15">
        <v>13054.44</v>
      </c>
    </row>
    <row r="218" spans="1:12" s="16" customFormat="1" ht="15.75" x14ac:dyDescent="0.25">
      <c r="A218" s="51">
        <v>254</v>
      </c>
      <c r="B218" s="35" t="s">
        <v>475</v>
      </c>
      <c r="C218" s="36" t="s">
        <v>476</v>
      </c>
      <c r="D218" s="37" t="s">
        <v>468</v>
      </c>
      <c r="E218" s="13">
        <v>37577.21</v>
      </c>
      <c r="F218" s="14">
        <v>0.65</v>
      </c>
      <c r="G218" s="13">
        <v>24425.23</v>
      </c>
      <c r="H218" s="20">
        <v>0.7</v>
      </c>
      <c r="I218" s="10">
        <v>0.80437000000000003</v>
      </c>
      <c r="J218" s="10">
        <v>1.12619</v>
      </c>
      <c r="K218" s="58">
        <v>0</v>
      </c>
      <c r="L218" s="15">
        <v>15488.32</v>
      </c>
    </row>
    <row r="219" spans="1:12" s="16" customFormat="1" ht="15.75" x14ac:dyDescent="0.25">
      <c r="A219" s="51">
        <v>255</v>
      </c>
      <c r="B219" s="35" t="s">
        <v>477</v>
      </c>
      <c r="C219" s="36" t="s">
        <v>478</v>
      </c>
      <c r="D219" s="37" t="s">
        <v>468</v>
      </c>
      <c r="E219" s="13">
        <v>37577.21</v>
      </c>
      <c r="F219" s="14">
        <v>0.65</v>
      </c>
      <c r="G219" s="13">
        <v>24425.23</v>
      </c>
      <c r="H219" s="20">
        <v>0.78</v>
      </c>
      <c r="I219" s="10">
        <v>0.80437000000000003</v>
      </c>
      <c r="J219" s="10">
        <v>1.12619</v>
      </c>
      <c r="K219" s="58">
        <v>0</v>
      </c>
      <c r="L219" s="15">
        <v>17258.41</v>
      </c>
    </row>
    <row r="220" spans="1:12" s="16" customFormat="1" ht="15.75" x14ac:dyDescent="0.25">
      <c r="A220" s="51">
        <v>256</v>
      </c>
      <c r="B220" s="35" t="s">
        <v>479</v>
      </c>
      <c r="C220" s="36" t="s">
        <v>480</v>
      </c>
      <c r="D220" s="37" t="s">
        <v>468</v>
      </c>
      <c r="E220" s="13">
        <v>37577.21</v>
      </c>
      <c r="F220" s="14">
        <v>0.65</v>
      </c>
      <c r="G220" s="13">
        <v>24425.23</v>
      </c>
      <c r="H220" s="20">
        <v>1.7</v>
      </c>
      <c r="I220" s="10">
        <v>0.80437000000000003</v>
      </c>
      <c r="J220" s="10">
        <v>1.12619</v>
      </c>
      <c r="K220" s="58">
        <v>0</v>
      </c>
      <c r="L220" s="15">
        <v>37614.480000000003</v>
      </c>
    </row>
    <row r="221" spans="1:12" s="16" customFormat="1" ht="15.75" x14ac:dyDescent="0.25">
      <c r="A221" s="51">
        <v>257</v>
      </c>
      <c r="B221" s="35" t="s">
        <v>481</v>
      </c>
      <c r="C221" s="36" t="s">
        <v>482</v>
      </c>
      <c r="D221" s="37" t="s">
        <v>468</v>
      </c>
      <c r="E221" s="13">
        <v>37577.21</v>
      </c>
      <c r="F221" s="14">
        <v>0.65</v>
      </c>
      <c r="G221" s="13">
        <v>24425.23</v>
      </c>
      <c r="H221" s="20">
        <v>0.78</v>
      </c>
      <c r="I221" s="10">
        <v>1</v>
      </c>
      <c r="J221" s="10">
        <v>1.12619</v>
      </c>
      <c r="K221" s="58">
        <v>0</v>
      </c>
      <c r="L221" s="15">
        <v>21455.81</v>
      </c>
    </row>
    <row r="222" spans="1:12" s="16" customFormat="1" ht="15.75" x14ac:dyDescent="0.25">
      <c r="A222" s="51">
        <v>258</v>
      </c>
      <c r="B222" s="35" t="s">
        <v>483</v>
      </c>
      <c r="C222" s="36" t="s">
        <v>484</v>
      </c>
      <c r="D222" s="37" t="s">
        <v>468</v>
      </c>
      <c r="E222" s="13">
        <v>37577.21</v>
      </c>
      <c r="F222" s="14">
        <v>0.65</v>
      </c>
      <c r="G222" s="13">
        <v>24425.23</v>
      </c>
      <c r="H222" s="20">
        <v>1.54</v>
      </c>
      <c r="I222" s="10">
        <v>1</v>
      </c>
      <c r="J222" s="10">
        <v>1.12619</v>
      </c>
      <c r="K222" s="58">
        <v>0</v>
      </c>
      <c r="L222" s="15">
        <v>42361.47</v>
      </c>
    </row>
    <row r="223" spans="1:12" s="16" customFormat="1" ht="15.75" x14ac:dyDescent="0.25">
      <c r="A223" s="51">
        <v>259</v>
      </c>
      <c r="B223" s="35" t="s">
        <v>485</v>
      </c>
      <c r="C223" s="36" t="s">
        <v>486</v>
      </c>
      <c r="D223" s="37" t="s">
        <v>468</v>
      </c>
      <c r="E223" s="13">
        <v>37577.21</v>
      </c>
      <c r="F223" s="14">
        <v>0.65</v>
      </c>
      <c r="G223" s="13">
        <v>24425.23</v>
      </c>
      <c r="H223" s="20">
        <v>0.75</v>
      </c>
      <c r="I223" s="10">
        <v>0.80437000000000003</v>
      </c>
      <c r="J223" s="10">
        <v>1.12619</v>
      </c>
      <c r="K223" s="58">
        <v>0</v>
      </c>
      <c r="L223" s="15">
        <v>16594.63</v>
      </c>
    </row>
    <row r="224" spans="1:12" s="16" customFormat="1" ht="15.75" x14ac:dyDescent="0.25">
      <c r="A224" s="51">
        <v>260</v>
      </c>
      <c r="B224" s="35" t="s">
        <v>487</v>
      </c>
      <c r="C224" s="36" t="s">
        <v>488</v>
      </c>
      <c r="D224" s="37" t="s">
        <v>468</v>
      </c>
      <c r="E224" s="13">
        <v>37577.21</v>
      </c>
      <c r="F224" s="14">
        <v>0.65</v>
      </c>
      <c r="G224" s="13">
        <v>24425.23</v>
      </c>
      <c r="H224" s="20">
        <v>0.89</v>
      </c>
      <c r="I224" s="10">
        <v>1</v>
      </c>
      <c r="J224" s="10">
        <v>1.12619</v>
      </c>
      <c r="K224" s="58">
        <v>0</v>
      </c>
      <c r="L224" s="15">
        <v>24481.63</v>
      </c>
    </row>
    <row r="225" spans="1:12" s="16" customFormat="1" ht="15.75" x14ac:dyDescent="0.25">
      <c r="A225" s="51">
        <v>261</v>
      </c>
      <c r="B225" s="35" t="s">
        <v>489</v>
      </c>
      <c r="C225" s="36" t="s">
        <v>490</v>
      </c>
      <c r="D225" s="37" t="s">
        <v>468</v>
      </c>
      <c r="E225" s="13">
        <v>37577.21</v>
      </c>
      <c r="F225" s="14">
        <v>0.65</v>
      </c>
      <c r="G225" s="13">
        <v>24425.23</v>
      </c>
      <c r="H225" s="20">
        <v>0.53</v>
      </c>
      <c r="I225" s="10">
        <v>1</v>
      </c>
      <c r="J225" s="10">
        <v>1.12619</v>
      </c>
      <c r="K225" s="58">
        <v>0</v>
      </c>
      <c r="L225" s="15">
        <v>14578.95</v>
      </c>
    </row>
    <row r="226" spans="1:12" s="16" customFormat="1" ht="15.75" x14ac:dyDescent="0.25">
      <c r="A226" s="51">
        <v>262</v>
      </c>
      <c r="B226" s="35" t="s">
        <v>491</v>
      </c>
      <c r="C226" s="36" t="s">
        <v>492</v>
      </c>
      <c r="D226" s="37" t="s">
        <v>468</v>
      </c>
      <c r="E226" s="13">
        <v>37577.21</v>
      </c>
      <c r="F226" s="14">
        <v>0.65</v>
      </c>
      <c r="G226" s="13">
        <v>24425.23</v>
      </c>
      <c r="H226" s="38">
        <v>4.07</v>
      </c>
      <c r="I226" s="10">
        <v>0.80437000000000003</v>
      </c>
      <c r="J226" s="10">
        <v>1.12619</v>
      </c>
      <c r="K226" s="58">
        <v>0</v>
      </c>
      <c r="L226" s="15">
        <v>90053.5</v>
      </c>
    </row>
    <row r="227" spans="1:12" s="16" customFormat="1" ht="30" x14ac:dyDescent="0.25">
      <c r="A227" s="51">
        <v>263</v>
      </c>
      <c r="B227" s="35" t="s">
        <v>493</v>
      </c>
      <c r="C227" s="36" t="s">
        <v>494</v>
      </c>
      <c r="D227" s="37" t="s">
        <v>468</v>
      </c>
      <c r="E227" s="13">
        <v>37577.21</v>
      </c>
      <c r="F227" s="14">
        <v>0.65</v>
      </c>
      <c r="G227" s="13">
        <v>24425.23</v>
      </c>
      <c r="H227" s="20">
        <v>1</v>
      </c>
      <c r="I227" s="10">
        <v>1</v>
      </c>
      <c r="J227" s="10">
        <v>1.12619</v>
      </c>
      <c r="K227" s="58">
        <v>0</v>
      </c>
      <c r="L227" s="15">
        <v>27507.45</v>
      </c>
    </row>
    <row r="228" spans="1:12" s="16" customFormat="1" ht="15.75" x14ac:dyDescent="0.25">
      <c r="A228" s="51">
        <v>264</v>
      </c>
      <c r="B228" s="35" t="s">
        <v>495</v>
      </c>
      <c r="C228" s="36" t="s">
        <v>496</v>
      </c>
      <c r="D228" s="37" t="s">
        <v>497</v>
      </c>
      <c r="E228" s="13">
        <v>37577.21</v>
      </c>
      <c r="F228" s="14">
        <v>0.65</v>
      </c>
      <c r="G228" s="13">
        <v>24425.23</v>
      </c>
      <c r="H228" s="20">
        <v>2.0499999999999998</v>
      </c>
      <c r="I228" s="10">
        <v>0.80437000000000003</v>
      </c>
      <c r="J228" s="10">
        <v>1.12619</v>
      </c>
      <c r="K228" s="58">
        <v>0</v>
      </c>
      <c r="L228" s="15">
        <v>45358.64</v>
      </c>
    </row>
    <row r="229" spans="1:12" s="16" customFormat="1" ht="15.75" x14ac:dyDescent="0.25">
      <c r="A229" s="51">
        <v>265</v>
      </c>
      <c r="B229" s="35" t="s">
        <v>498</v>
      </c>
      <c r="C229" s="36" t="s">
        <v>499</v>
      </c>
      <c r="D229" s="37" t="s">
        <v>497</v>
      </c>
      <c r="E229" s="13">
        <v>37577.21</v>
      </c>
      <c r="F229" s="14">
        <v>0.65</v>
      </c>
      <c r="G229" s="13">
        <v>24425.23</v>
      </c>
      <c r="H229" s="20">
        <v>1.54</v>
      </c>
      <c r="I229" s="10">
        <v>0.80437000000000003</v>
      </c>
      <c r="J229" s="10">
        <v>1.12619</v>
      </c>
      <c r="K229" s="58">
        <v>0</v>
      </c>
      <c r="L229" s="15">
        <v>34074.300000000003</v>
      </c>
    </row>
    <row r="230" spans="1:12" s="16" customFormat="1" ht="15.75" x14ac:dyDescent="0.25">
      <c r="A230" s="51">
        <v>266</v>
      </c>
      <c r="B230" s="35" t="s">
        <v>500</v>
      </c>
      <c r="C230" s="36" t="s">
        <v>501</v>
      </c>
      <c r="D230" s="37" t="s">
        <v>497</v>
      </c>
      <c r="E230" s="13">
        <v>37577.21</v>
      </c>
      <c r="F230" s="14">
        <v>0.65</v>
      </c>
      <c r="G230" s="13">
        <v>24425.23</v>
      </c>
      <c r="H230" s="20">
        <v>1.92</v>
      </c>
      <c r="I230" s="10">
        <v>0.80437000000000003</v>
      </c>
      <c r="J230" s="10">
        <v>1.12619</v>
      </c>
      <c r="K230" s="58">
        <v>0</v>
      </c>
      <c r="L230" s="15">
        <v>42482.239999999998</v>
      </c>
    </row>
    <row r="231" spans="1:12" s="16" customFormat="1" ht="15.75" x14ac:dyDescent="0.25">
      <c r="A231" s="51">
        <v>267</v>
      </c>
      <c r="B231" s="35" t="s">
        <v>502</v>
      </c>
      <c r="C231" s="36" t="s">
        <v>503</v>
      </c>
      <c r="D231" s="37" t="s">
        <v>497</v>
      </c>
      <c r="E231" s="13">
        <v>37577.21</v>
      </c>
      <c r="F231" s="14">
        <v>0.65</v>
      </c>
      <c r="G231" s="13">
        <v>24425.23</v>
      </c>
      <c r="H231" s="20">
        <v>2.56</v>
      </c>
      <c r="I231" s="10">
        <v>0.80437000000000003</v>
      </c>
      <c r="J231" s="10">
        <v>1.12619</v>
      </c>
      <c r="K231" s="58">
        <v>0</v>
      </c>
      <c r="L231" s="15">
        <v>56642.99</v>
      </c>
    </row>
    <row r="232" spans="1:12" s="16" customFormat="1" ht="15.75" x14ac:dyDescent="0.25">
      <c r="A232" s="51">
        <v>268</v>
      </c>
      <c r="B232" s="35" t="s">
        <v>504</v>
      </c>
      <c r="C232" s="36" t="s">
        <v>505</v>
      </c>
      <c r="D232" s="37" t="s">
        <v>497</v>
      </c>
      <c r="E232" s="13">
        <v>37577.21</v>
      </c>
      <c r="F232" s="14">
        <v>0.65</v>
      </c>
      <c r="G232" s="13">
        <v>24425.23</v>
      </c>
      <c r="H232" s="20">
        <v>4.12</v>
      </c>
      <c r="I232" s="10">
        <v>0.80437000000000003</v>
      </c>
      <c r="J232" s="10">
        <v>1.12619</v>
      </c>
      <c r="K232" s="58">
        <v>0</v>
      </c>
      <c r="L232" s="15">
        <v>91159.81</v>
      </c>
    </row>
    <row r="233" spans="1:12" s="16" customFormat="1" ht="15.75" x14ac:dyDescent="0.25">
      <c r="A233" s="51">
        <v>269</v>
      </c>
      <c r="B233" s="35" t="s">
        <v>506</v>
      </c>
      <c r="C233" s="36" t="s">
        <v>507</v>
      </c>
      <c r="D233" s="37" t="s">
        <v>508</v>
      </c>
      <c r="E233" s="13">
        <v>37577.21</v>
      </c>
      <c r="F233" s="14">
        <v>0.65</v>
      </c>
      <c r="G233" s="13">
        <v>24425.23</v>
      </c>
      <c r="H233" s="20">
        <v>0.99</v>
      </c>
      <c r="I233" s="10">
        <v>1</v>
      </c>
      <c r="J233" s="10">
        <v>1.12619</v>
      </c>
      <c r="K233" s="58">
        <v>0</v>
      </c>
      <c r="L233" s="15">
        <v>27232.38</v>
      </c>
    </row>
    <row r="234" spans="1:12" s="16" customFormat="1" ht="15.75" x14ac:dyDescent="0.25">
      <c r="A234" s="51">
        <v>270</v>
      </c>
      <c r="B234" s="35" t="s">
        <v>509</v>
      </c>
      <c r="C234" s="36" t="s">
        <v>510</v>
      </c>
      <c r="D234" s="37" t="s">
        <v>508</v>
      </c>
      <c r="E234" s="13">
        <v>37577.21</v>
      </c>
      <c r="F234" s="14">
        <v>0.65</v>
      </c>
      <c r="G234" s="13">
        <v>24425.23</v>
      </c>
      <c r="H234" s="20">
        <v>1.52</v>
      </c>
      <c r="I234" s="10">
        <v>0.80437000000000003</v>
      </c>
      <c r="J234" s="10">
        <v>1.12619</v>
      </c>
      <c r="K234" s="58">
        <v>0</v>
      </c>
      <c r="L234" s="15">
        <v>33631.769999999997</v>
      </c>
    </row>
    <row r="235" spans="1:12" s="16" customFormat="1" ht="15.75" x14ac:dyDescent="0.25">
      <c r="A235" s="51">
        <v>271</v>
      </c>
      <c r="B235" s="35" t="s">
        <v>511</v>
      </c>
      <c r="C235" s="36" t="s">
        <v>512</v>
      </c>
      <c r="D235" s="37" t="s">
        <v>508</v>
      </c>
      <c r="E235" s="13">
        <v>37577.21</v>
      </c>
      <c r="F235" s="14">
        <v>0.65</v>
      </c>
      <c r="G235" s="13">
        <v>24425.23</v>
      </c>
      <c r="H235" s="20">
        <v>0.69</v>
      </c>
      <c r="I235" s="10">
        <v>1</v>
      </c>
      <c r="J235" s="10">
        <v>1.12619</v>
      </c>
      <c r="K235" s="58">
        <v>0</v>
      </c>
      <c r="L235" s="15">
        <v>18980.14</v>
      </c>
    </row>
    <row r="236" spans="1:12" s="16" customFormat="1" ht="15.75" x14ac:dyDescent="0.25">
      <c r="A236" s="51">
        <v>272</v>
      </c>
      <c r="B236" s="35" t="s">
        <v>513</v>
      </c>
      <c r="C236" s="36" t="s">
        <v>514</v>
      </c>
      <c r="D236" s="37" t="s">
        <v>508</v>
      </c>
      <c r="E236" s="13">
        <v>37577.21</v>
      </c>
      <c r="F236" s="14">
        <v>0.65</v>
      </c>
      <c r="G236" s="13">
        <v>24425.23</v>
      </c>
      <c r="H236" s="20">
        <v>0.56000000000000005</v>
      </c>
      <c r="I236" s="10">
        <v>1</v>
      </c>
      <c r="J236" s="10">
        <v>1.12619</v>
      </c>
      <c r="K236" s="58">
        <v>0</v>
      </c>
      <c r="L236" s="15">
        <v>15404.17</v>
      </c>
    </row>
    <row r="237" spans="1:12" s="16" customFormat="1" ht="15.75" x14ac:dyDescent="0.25">
      <c r="A237" s="51">
        <v>273</v>
      </c>
      <c r="B237" s="35" t="s">
        <v>515</v>
      </c>
      <c r="C237" s="36" t="s">
        <v>516</v>
      </c>
      <c r="D237" s="37" t="s">
        <v>508</v>
      </c>
      <c r="E237" s="13">
        <v>37577.21</v>
      </c>
      <c r="F237" s="14">
        <v>0.65</v>
      </c>
      <c r="G237" s="13">
        <v>24425.23</v>
      </c>
      <c r="H237" s="20">
        <v>0.74</v>
      </c>
      <c r="I237" s="10">
        <v>1</v>
      </c>
      <c r="J237" s="10">
        <v>1.12619</v>
      </c>
      <c r="K237" s="58">
        <v>0</v>
      </c>
      <c r="L237" s="15">
        <v>20355.509999999998</v>
      </c>
    </row>
    <row r="238" spans="1:12" s="16" customFormat="1" ht="15.75" x14ac:dyDescent="0.25">
      <c r="A238" s="51">
        <v>274</v>
      </c>
      <c r="B238" s="35" t="s">
        <v>517</v>
      </c>
      <c r="C238" s="36" t="s">
        <v>518</v>
      </c>
      <c r="D238" s="37" t="s">
        <v>508</v>
      </c>
      <c r="E238" s="13">
        <v>37577.21</v>
      </c>
      <c r="F238" s="14">
        <v>0.65</v>
      </c>
      <c r="G238" s="13">
        <v>24425.23</v>
      </c>
      <c r="H238" s="20">
        <v>1.44</v>
      </c>
      <c r="I238" s="10">
        <v>1</v>
      </c>
      <c r="J238" s="10">
        <v>1.12619</v>
      </c>
      <c r="K238" s="58">
        <v>0</v>
      </c>
      <c r="L238" s="15">
        <v>39610.730000000003</v>
      </c>
    </row>
    <row r="239" spans="1:12" s="16" customFormat="1" ht="15.75" x14ac:dyDescent="0.25">
      <c r="A239" s="51">
        <v>275</v>
      </c>
      <c r="B239" s="35" t="s">
        <v>519</v>
      </c>
      <c r="C239" s="36" t="s">
        <v>520</v>
      </c>
      <c r="D239" s="37" t="s">
        <v>508</v>
      </c>
      <c r="E239" s="13">
        <v>37577.21</v>
      </c>
      <c r="F239" s="14">
        <v>0.65</v>
      </c>
      <c r="G239" s="13">
        <v>24425.23</v>
      </c>
      <c r="H239" s="20">
        <v>7.07</v>
      </c>
      <c r="I239" s="10">
        <v>1</v>
      </c>
      <c r="J239" s="10">
        <v>1.12619</v>
      </c>
      <c r="K239" s="58">
        <v>0</v>
      </c>
      <c r="L239" s="15">
        <v>194477.67</v>
      </c>
    </row>
    <row r="240" spans="1:12" s="16" customFormat="1" ht="15.75" x14ac:dyDescent="0.25">
      <c r="A240" s="51">
        <v>276</v>
      </c>
      <c r="B240" s="35" t="s">
        <v>521</v>
      </c>
      <c r="C240" s="36" t="s">
        <v>522</v>
      </c>
      <c r="D240" s="37" t="s">
        <v>508</v>
      </c>
      <c r="E240" s="13">
        <v>37577.21</v>
      </c>
      <c r="F240" s="14">
        <v>0.65</v>
      </c>
      <c r="G240" s="13">
        <v>24425.23</v>
      </c>
      <c r="H240" s="20">
        <v>4.46</v>
      </c>
      <c r="I240" s="10">
        <v>0.80437000000000003</v>
      </c>
      <c r="J240" s="10">
        <v>1.12619</v>
      </c>
      <c r="K240" s="58">
        <v>0</v>
      </c>
      <c r="L240" s="15">
        <v>98682.71</v>
      </c>
    </row>
    <row r="241" spans="1:12" s="16" customFormat="1" ht="15.75" x14ac:dyDescent="0.25">
      <c r="A241" s="51">
        <v>277</v>
      </c>
      <c r="B241" s="35" t="s">
        <v>523</v>
      </c>
      <c r="C241" s="36" t="s">
        <v>524</v>
      </c>
      <c r="D241" s="37" t="s">
        <v>508</v>
      </c>
      <c r="E241" s="13">
        <v>37577.21</v>
      </c>
      <c r="F241" s="14">
        <v>0.65</v>
      </c>
      <c r="G241" s="13">
        <v>24425.23</v>
      </c>
      <c r="H241" s="20">
        <v>0.79</v>
      </c>
      <c r="I241" s="10">
        <v>0.80437000000000003</v>
      </c>
      <c r="J241" s="10">
        <v>1.12619</v>
      </c>
      <c r="K241" s="58">
        <v>0</v>
      </c>
      <c r="L241" s="15">
        <v>17479.669999999998</v>
      </c>
    </row>
    <row r="242" spans="1:12" s="16" customFormat="1" ht="15.75" x14ac:dyDescent="0.25">
      <c r="A242" s="51">
        <v>278</v>
      </c>
      <c r="B242" s="35" t="s">
        <v>525</v>
      </c>
      <c r="C242" s="36" t="s">
        <v>526</v>
      </c>
      <c r="D242" s="37" t="s">
        <v>508</v>
      </c>
      <c r="E242" s="13">
        <v>37577.21</v>
      </c>
      <c r="F242" s="14">
        <v>0.65</v>
      </c>
      <c r="G242" s="13">
        <v>24425.23</v>
      </c>
      <c r="H242" s="20">
        <v>0.93</v>
      </c>
      <c r="I242" s="10">
        <v>0.80437000000000003</v>
      </c>
      <c r="J242" s="10">
        <v>1.12619</v>
      </c>
      <c r="K242" s="58">
        <v>0</v>
      </c>
      <c r="L242" s="15">
        <v>20577.34</v>
      </c>
    </row>
    <row r="243" spans="1:12" s="16" customFormat="1" ht="15.75" x14ac:dyDescent="0.25">
      <c r="A243" s="51">
        <v>279</v>
      </c>
      <c r="B243" s="35" t="s">
        <v>527</v>
      </c>
      <c r="C243" s="36" t="s">
        <v>528</v>
      </c>
      <c r="D243" s="37" t="s">
        <v>508</v>
      </c>
      <c r="E243" s="13">
        <v>37577.21</v>
      </c>
      <c r="F243" s="14">
        <v>0.65</v>
      </c>
      <c r="G243" s="13">
        <v>24425.23</v>
      </c>
      <c r="H243" s="20">
        <v>1.37</v>
      </c>
      <c r="I243" s="10">
        <v>0.80437000000000003</v>
      </c>
      <c r="J243" s="10">
        <v>1.12619</v>
      </c>
      <c r="K243" s="58">
        <v>0</v>
      </c>
      <c r="L243" s="15">
        <v>30312.85</v>
      </c>
    </row>
    <row r="244" spans="1:12" s="16" customFormat="1" ht="15.75" x14ac:dyDescent="0.25">
      <c r="A244" s="51">
        <v>280</v>
      </c>
      <c r="B244" s="35" t="s">
        <v>529</v>
      </c>
      <c r="C244" s="36" t="s">
        <v>530</v>
      </c>
      <c r="D244" s="37" t="s">
        <v>508</v>
      </c>
      <c r="E244" s="13">
        <v>37577.21</v>
      </c>
      <c r="F244" s="14">
        <v>0.65</v>
      </c>
      <c r="G244" s="13">
        <v>24425.23</v>
      </c>
      <c r="H244" s="20">
        <v>2.42</v>
      </c>
      <c r="I244" s="10">
        <v>0.80437000000000003</v>
      </c>
      <c r="J244" s="10">
        <v>1.12619</v>
      </c>
      <c r="K244" s="58">
        <v>0</v>
      </c>
      <c r="L244" s="15">
        <v>53545.33</v>
      </c>
    </row>
    <row r="245" spans="1:12" s="16" customFormat="1" ht="15.75" x14ac:dyDescent="0.25">
      <c r="A245" s="51">
        <v>281</v>
      </c>
      <c r="B245" s="35" t="s">
        <v>531</v>
      </c>
      <c r="C245" s="36" t="s">
        <v>532</v>
      </c>
      <c r="D245" s="37" t="s">
        <v>508</v>
      </c>
      <c r="E245" s="13">
        <v>37577.21</v>
      </c>
      <c r="F245" s="14">
        <v>0.65</v>
      </c>
      <c r="G245" s="13">
        <v>24425.23</v>
      </c>
      <c r="H245" s="20">
        <v>3.15</v>
      </c>
      <c r="I245" s="10">
        <v>0.80437000000000003</v>
      </c>
      <c r="J245" s="10">
        <v>1.12619</v>
      </c>
      <c r="K245" s="58">
        <v>0</v>
      </c>
      <c r="L245" s="15">
        <v>69697.429999999993</v>
      </c>
    </row>
    <row r="246" spans="1:12" s="16" customFormat="1" ht="15.75" x14ac:dyDescent="0.25">
      <c r="A246" s="51">
        <v>282</v>
      </c>
      <c r="B246" s="35" t="s">
        <v>533</v>
      </c>
      <c r="C246" s="36" t="s">
        <v>534</v>
      </c>
      <c r="D246" s="37" t="s">
        <v>535</v>
      </c>
      <c r="E246" s="13">
        <v>37577.21</v>
      </c>
      <c r="F246" s="14">
        <v>0.65</v>
      </c>
      <c r="G246" s="13">
        <v>24425.23</v>
      </c>
      <c r="H246" s="20">
        <v>0.86</v>
      </c>
      <c r="I246" s="10">
        <v>1</v>
      </c>
      <c r="J246" s="10">
        <v>1.12619</v>
      </c>
      <c r="K246" s="58">
        <v>0</v>
      </c>
      <c r="L246" s="15">
        <v>23656.41</v>
      </c>
    </row>
    <row r="247" spans="1:12" s="16" customFormat="1" ht="15.75" x14ac:dyDescent="0.25">
      <c r="A247" s="51">
        <v>283</v>
      </c>
      <c r="B247" s="35" t="s">
        <v>536</v>
      </c>
      <c r="C247" s="36" t="s">
        <v>537</v>
      </c>
      <c r="D247" s="37" t="s">
        <v>535</v>
      </c>
      <c r="E247" s="13">
        <v>37577.21</v>
      </c>
      <c r="F247" s="14">
        <v>0.65</v>
      </c>
      <c r="G247" s="13">
        <v>24425.23</v>
      </c>
      <c r="H247" s="20">
        <v>0.49</v>
      </c>
      <c r="I247" s="10">
        <v>1</v>
      </c>
      <c r="J247" s="10">
        <v>1.12619</v>
      </c>
      <c r="K247" s="58">
        <v>0</v>
      </c>
      <c r="L247" s="15">
        <v>13478.65</v>
      </c>
    </row>
    <row r="248" spans="1:12" s="16" customFormat="1" ht="30" x14ac:dyDescent="0.25">
      <c r="A248" s="51">
        <v>284</v>
      </c>
      <c r="B248" s="35" t="s">
        <v>538</v>
      </c>
      <c r="C248" s="36" t="s">
        <v>539</v>
      </c>
      <c r="D248" s="37" t="s">
        <v>535</v>
      </c>
      <c r="E248" s="13">
        <v>37577.21</v>
      </c>
      <c r="F248" s="14">
        <v>0.65</v>
      </c>
      <c r="G248" s="13">
        <v>24425.23</v>
      </c>
      <c r="H248" s="20">
        <v>0.64</v>
      </c>
      <c r="I248" s="10">
        <v>1</v>
      </c>
      <c r="J248" s="10">
        <v>1.12619</v>
      </c>
      <c r="K248" s="58">
        <v>0</v>
      </c>
      <c r="L248" s="15">
        <v>17604.77</v>
      </c>
    </row>
    <row r="249" spans="1:12" s="16" customFormat="1" ht="15.75" x14ac:dyDescent="0.25">
      <c r="A249" s="51">
        <v>285</v>
      </c>
      <c r="B249" s="35" t="s">
        <v>540</v>
      </c>
      <c r="C249" s="36" t="s">
        <v>541</v>
      </c>
      <c r="D249" s="37" t="s">
        <v>535</v>
      </c>
      <c r="E249" s="13">
        <v>37577.21</v>
      </c>
      <c r="F249" s="14">
        <v>0.65</v>
      </c>
      <c r="G249" s="13">
        <v>24425.23</v>
      </c>
      <c r="H249" s="20">
        <v>0.73</v>
      </c>
      <c r="I249" s="10">
        <v>0.80437000000000003</v>
      </c>
      <c r="J249" s="10">
        <v>1.12619</v>
      </c>
      <c r="K249" s="58">
        <v>0</v>
      </c>
      <c r="L249" s="15">
        <v>16152.1</v>
      </c>
    </row>
    <row r="250" spans="1:12" ht="15.75" x14ac:dyDescent="0.25">
      <c r="A250" s="52">
        <v>286</v>
      </c>
      <c r="B250" s="35" t="s">
        <v>542</v>
      </c>
      <c r="C250" s="36" t="s">
        <v>543</v>
      </c>
      <c r="D250" s="37" t="s">
        <v>535</v>
      </c>
      <c r="E250" s="13">
        <v>37577.21</v>
      </c>
      <c r="F250" s="14">
        <v>0.65</v>
      </c>
      <c r="G250" s="13">
        <v>24425.23</v>
      </c>
      <c r="H250" s="38">
        <v>0.67</v>
      </c>
      <c r="I250" s="10">
        <v>1</v>
      </c>
      <c r="J250" s="10">
        <v>1.12619</v>
      </c>
      <c r="K250" s="58">
        <v>0</v>
      </c>
      <c r="L250" s="15">
        <v>18429.990000000002</v>
      </c>
    </row>
    <row r="251" spans="1:12" s="16" customFormat="1" ht="15.75" x14ac:dyDescent="0.25">
      <c r="A251" s="51">
        <v>287</v>
      </c>
      <c r="B251" s="35" t="s">
        <v>544</v>
      </c>
      <c r="C251" s="36" t="s">
        <v>545</v>
      </c>
      <c r="D251" s="37" t="s">
        <v>535</v>
      </c>
      <c r="E251" s="13">
        <v>37577.21</v>
      </c>
      <c r="F251" s="14">
        <v>0.65</v>
      </c>
      <c r="G251" s="13">
        <v>24425.23</v>
      </c>
      <c r="H251" s="20">
        <v>1.2</v>
      </c>
      <c r="I251" s="10">
        <v>0.80437000000000003</v>
      </c>
      <c r="J251" s="10">
        <v>1.12619</v>
      </c>
      <c r="K251" s="58">
        <v>0</v>
      </c>
      <c r="L251" s="15">
        <v>26551.4</v>
      </c>
    </row>
    <row r="252" spans="1:12" s="16" customFormat="1" ht="15.75" x14ac:dyDescent="0.25">
      <c r="A252" s="51">
        <v>288</v>
      </c>
      <c r="B252" s="35" t="s">
        <v>546</v>
      </c>
      <c r="C252" s="36" t="s">
        <v>547</v>
      </c>
      <c r="D252" s="37" t="s">
        <v>535</v>
      </c>
      <c r="E252" s="13">
        <v>37577.21</v>
      </c>
      <c r="F252" s="14">
        <v>0.65</v>
      </c>
      <c r="G252" s="13">
        <v>24425.23</v>
      </c>
      <c r="H252" s="20">
        <v>1.42</v>
      </c>
      <c r="I252" s="10">
        <v>0.80437000000000003</v>
      </c>
      <c r="J252" s="10">
        <v>1.12619</v>
      </c>
      <c r="K252" s="58">
        <v>0</v>
      </c>
      <c r="L252" s="15">
        <v>31419.16</v>
      </c>
    </row>
    <row r="253" spans="1:12" s="16" customFormat="1" ht="15.75" x14ac:dyDescent="0.25">
      <c r="A253" s="51">
        <v>289</v>
      </c>
      <c r="B253" s="35" t="s">
        <v>548</v>
      </c>
      <c r="C253" s="36" t="s">
        <v>549</v>
      </c>
      <c r="D253" s="37" t="s">
        <v>535</v>
      </c>
      <c r="E253" s="13">
        <v>37577.21</v>
      </c>
      <c r="F253" s="14">
        <v>0.65</v>
      </c>
      <c r="G253" s="13">
        <v>24425.23</v>
      </c>
      <c r="H253" s="20">
        <v>2.31</v>
      </c>
      <c r="I253" s="10">
        <v>0.80437000000000003</v>
      </c>
      <c r="J253" s="10">
        <v>1.12619</v>
      </c>
      <c r="K253" s="58">
        <v>0</v>
      </c>
      <c r="L253" s="15">
        <v>51111.45</v>
      </c>
    </row>
    <row r="254" spans="1:12" s="16" customFormat="1" ht="15.75" x14ac:dyDescent="0.25">
      <c r="A254" s="51">
        <v>290</v>
      </c>
      <c r="B254" s="35" t="s">
        <v>550</v>
      </c>
      <c r="C254" s="36" t="s">
        <v>551</v>
      </c>
      <c r="D254" s="37" t="s">
        <v>535</v>
      </c>
      <c r="E254" s="13">
        <v>37577.21</v>
      </c>
      <c r="F254" s="14">
        <v>0.65</v>
      </c>
      <c r="G254" s="13">
        <v>24425.23</v>
      </c>
      <c r="H254" s="20">
        <v>3.12</v>
      </c>
      <c r="I254" s="10">
        <v>0.80437000000000003</v>
      </c>
      <c r="J254" s="10">
        <v>1.12619</v>
      </c>
      <c r="K254" s="58">
        <v>0</v>
      </c>
      <c r="L254" s="15">
        <v>69033.64</v>
      </c>
    </row>
    <row r="255" spans="1:12" s="16" customFormat="1" ht="15.75" x14ac:dyDescent="0.25">
      <c r="A255" s="51">
        <v>291</v>
      </c>
      <c r="B255" s="35" t="s">
        <v>552</v>
      </c>
      <c r="C255" s="36" t="s">
        <v>553</v>
      </c>
      <c r="D255" s="37" t="s">
        <v>535</v>
      </c>
      <c r="E255" s="13">
        <v>37577.21</v>
      </c>
      <c r="F255" s="14">
        <v>0.65</v>
      </c>
      <c r="G255" s="13">
        <v>24425.23</v>
      </c>
      <c r="H255" s="20">
        <v>1.08</v>
      </c>
      <c r="I255" s="10">
        <v>0.80437000000000003</v>
      </c>
      <c r="J255" s="10">
        <v>1.12619</v>
      </c>
      <c r="K255" s="58">
        <v>0</v>
      </c>
      <c r="L255" s="15">
        <v>23896.26</v>
      </c>
    </row>
    <row r="256" spans="1:12" s="16" customFormat="1" ht="15.75" x14ac:dyDescent="0.25">
      <c r="A256" s="51">
        <v>292</v>
      </c>
      <c r="B256" s="35" t="s">
        <v>554</v>
      </c>
      <c r="C256" s="36" t="s">
        <v>555</v>
      </c>
      <c r="D256" s="37" t="s">
        <v>535</v>
      </c>
      <c r="E256" s="13">
        <v>37577.21</v>
      </c>
      <c r="F256" s="14">
        <v>0.65</v>
      </c>
      <c r="G256" s="13">
        <v>24425.23</v>
      </c>
      <c r="H256" s="20">
        <v>1.1200000000000001</v>
      </c>
      <c r="I256" s="10">
        <v>0.80437000000000003</v>
      </c>
      <c r="J256" s="10">
        <v>1.12619</v>
      </c>
      <c r="K256" s="58">
        <v>0</v>
      </c>
      <c r="L256" s="15">
        <v>24781.31</v>
      </c>
    </row>
    <row r="257" spans="1:12" s="16" customFormat="1" ht="15.75" x14ac:dyDescent="0.25">
      <c r="A257" s="51">
        <v>293</v>
      </c>
      <c r="B257" s="35" t="s">
        <v>556</v>
      </c>
      <c r="C257" s="36" t="s">
        <v>557</v>
      </c>
      <c r="D257" s="37" t="s">
        <v>535</v>
      </c>
      <c r="E257" s="13">
        <v>37577.21</v>
      </c>
      <c r="F257" s="14">
        <v>0.65</v>
      </c>
      <c r="G257" s="13">
        <v>24425.23</v>
      </c>
      <c r="H257" s="20">
        <v>1.62</v>
      </c>
      <c r="I257" s="10">
        <v>0.80437000000000003</v>
      </c>
      <c r="J257" s="10">
        <v>1.12619</v>
      </c>
      <c r="K257" s="58">
        <v>0</v>
      </c>
      <c r="L257" s="15">
        <v>35844.39</v>
      </c>
    </row>
    <row r="258" spans="1:12" s="16" customFormat="1" ht="15.75" x14ac:dyDescent="0.25">
      <c r="A258" s="51">
        <v>294</v>
      </c>
      <c r="B258" s="35" t="s">
        <v>558</v>
      </c>
      <c r="C258" s="36" t="s">
        <v>559</v>
      </c>
      <c r="D258" s="37" t="s">
        <v>535</v>
      </c>
      <c r="E258" s="13">
        <v>37577.21</v>
      </c>
      <c r="F258" s="14">
        <v>0.65</v>
      </c>
      <c r="G258" s="13">
        <v>24425.23</v>
      </c>
      <c r="H258" s="20">
        <v>1.95</v>
      </c>
      <c r="I258" s="10">
        <v>0.80437000000000003</v>
      </c>
      <c r="J258" s="10">
        <v>1.12619</v>
      </c>
      <c r="K258" s="58">
        <v>0</v>
      </c>
      <c r="L258" s="15">
        <v>43146.03</v>
      </c>
    </row>
    <row r="259" spans="1:12" s="16" customFormat="1" ht="15.75" x14ac:dyDescent="0.25">
      <c r="A259" s="51">
        <v>295</v>
      </c>
      <c r="B259" s="35" t="s">
        <v>560</v>
      </c>
      <c r="C259" s="36" t="s">
        <v>561</v>
      </c>
      <c r="D259" s="37" t="s">
        <v>535</v>
      </c>
      <c r="E259" s="13">
        <v>37577.21</v>
      </c>
      <c r="F259" s="14">
        <v>0.65</v>
      </c>
      <c r="G259" s="13">
        <v>24425.23</v>
      </c>
      <c r="H259" s="20">
        <v>2.14</v>
      </c>
      <c r="I259" s="10">
        <v>0.80437000000000003</v>
      </c>
      <c r="J259" s="10">
        <v>1.12619</v>
      </c>
      <c r="K259" s="58">
        <v>0</v>
      </c>
      <c r="L259" s="15">
        <v>47350</v>
      </c>
    </row>
    <row r="260" spans="1:12" s="16" customFormat="1" ht="15.75" x14ac:dyDescent="0.25">
      <c r="A260" s="51">
        <v>296</v>
      </c>
      <c r="B260" s="35" t="s">
        <v>562</v>
      </c>
      <c r="C260" s="36" t="s">
        <v>563</v>
      </c>
      <c r="D260" s="37" t="s">
        <v>535</v>
      </c>
      <c r="E260" s="13">
        <v>37577.21</v>
      </c>
      <c r="F260" s="14">
        <v>0.65</v>
      </c>
      <c r="G260" s="13">
        <v>24425.23</v>
      </c>
      <c r="H260" s="20">
        <v>4.13</v>
      </c>
      <c r="I260" s="10">
        <v>0.80437000000000003</v>
      </c>
      <c r="J260" s="10">
        <v>1.12619</v>
      </c>
      <c r="K260" s="58">
        <v>0</v>
      </c>
      <c r="L260" s="15">
        <v>91381.07</v>
      </c>
    </row>
    <row r="261" spans="1:12" s="16" customFormat="1" ht="15.75" x14ac:dyDescent="0.25">
      <c r="A261" s="51">
        <v>297</v>
      </c>
      <c r="B261" s="35" t="s">
        <v>564</v>
      </c>
      <c r="C261" s="36" t="s">
        <v>565</v>
      </c>
      <c r="D261" s="37" t="s">
        <v>566</v>
      </c>
      <c r="E261" s="13">
        <v>37577.21</v>
      </c>
      <c r="F261" s="14">
        <v>0.65</v>
      </c>
      <c r="G261" s="13">
        <v>24425.23</v>
      </c>
      <c r="H261" s="20">
        <v>0.61</v>
      </c>
      <c r="I261" s="10">
        <v>1</v>
      </c>
      <c r="J261" s="10">
        <v>1.12619</v>
      </c>
      <c r="K261" s="58">
        <v>0</v>
      </c>
      <c r="L261" s="15">
        <v>16779.54</v>
      </c>
    </row>
    <row r="262" spans="1:12" s="16" customFormat="1" ht="15.75" x14ac:dyDescent="0.25">
      <c r="A262" s="51">
        <v>298</v>
      </c>
      <c r="B262" s="35" t="s">
        <v>567</v>
      </c>
      <c r="C262" s="36" t="s">
        <v>568</v>
      </c>
      <c r="D262" s="37" t="s">
        <v>566</v>
      </c>
      <c r="E262" s="13">
        <v>37577.21</v>
      </c>
      <c r="F262" s="14">
        <v>0.65</v>
      </c>
      <c r="G262" s="13">
        <v>24425.23</v>
      </c>
      <c r="H262" s="20">
        <v>0.55000000000000004</v>
      </c>
      <c r="I262" s="10">
        <v>0.80437000000000003</v>
      </c>
      <c r="J262" s="10">
        <v>1.12619</v>
      </c>
      <c r="K262" s="58">
        <v>0</v>
      </c>
      <c r="L262" s="15">
        <v>12169.39</v>
      </c>
    </row>
    <row r="263" spans="1:12" s="16" customFormat="1" ht="15.75" x14ac:dyDescent="0.25">
      <c r="A263" s="51">
        <v>299</v>
      </c>
      <c r="B263" s="35" t="s">
        <v>569</v>
      </c>
      <c r="C263" s="36" t="s">
        <v>570</v>
      </c>
      <c r="D263" s="37" t="s">
        <v>566</v>
      </c>
      <c r="E263" s="13">
        <v>37577.21</v>
      </c>
      <c r="F263" s="14">
        <v>0.65</v>
      </c>
      <c r="G263" s="13">
        <v>24425.23</v>
      </c>
      <c r="H263" s="20">
        <v>0.71</v>
      </c>
      <c r="I263" s="10">
        <v>0.80437000000000003</v>
      </c>
      <c r="J263" s="10">
        <v>1.12619</v>
      </c>
      <c r="K263" s="58">
        <v>0</v>
      </c>
      <c r="L263" s="15">
        <v>15709.58</v>
      </c>
    </row>
    <row r="264" spans="1:12" s="16" customFormat="1" ht="15.75" x14ac:dyDescent="0.25">
      <c r="A264" s="51">
        <v>300</v>
      </c>
      <c r="B264" s="35" t="s">
        <v>571</v>
      </c>
      <c r="C264" s="36" t="s">
        <v>572</v>
      </c>
      <c r="D264" s="37" t="s">
        <v>566</v>
      </c>
      <c r="E264" s="13">
        <v>37577.21</v>
      </c>
      <c r="F264" s="14">
        <v>0.65</v>
      </c>
      <c r="G264" s="13">
        <v>24425.23</v>
      </c>
      <c r="H264" s="20">
        <v>1.38</v>
      </c>
      <c r="I264" s="10">
        <v>0.80437000000000003</v>
      </c>
      <c r="J264" s="10">
        <v>1.12619</v>
      </c>
      <c r="K264" s="58">
        <v>0</v>
      </c>
      <c r="L264" s="15">
        <v>30534.11</v>
      </c>
    </row>
    <row r="265" spans="1:12" s="16" customFormat="1" ht="15.75" x14ac:dyDescent="0.25">
      <c r="A265" s="51">
        <v>301</v>
      </c>
      <c r="B265" s="35" t="s">
        <v>573</v>
      </c>
      <c r="C265" s="36" t="s">
        <v>574</v>
      </c>
      <c r="D265" s="37" t="s">
        <v>566</v>
      </c>
      <c r="E265" s="13">
        <v>37577.21</v>
      </c>
      <c r="F265" s="14">
        <v>0.65</v>
      </c>
      <c r="G265" s="13">
        <v>24425.23</v>
      </c>
      <c r="H265" s="20">
        <v>2.41</v>
      </c>
      <c r="I265" s="10">
        <v>0.80437000000000003</v>
      </c>
      <c r="J265" s="10">
        <v>1.12619</v>
      </c>
      <c r="K265" s="58">
        <v>0</v>
      </c>
      <c r="L265" s="15">
        <v>53324.06</v>
      </c>
    </row>
    <row r="266" spans="1:12" s="16" customFormat="1" ht="15.75" x14ac:dyDescent="0.25">
      <c r="A266" s="51">
        <v>302</v>
      </c>
      <c r="B266" s="35" t="s">
        <v>575</v>
      </c>
      <c r="C266" s="36" t="s">
        <v>576</v>
      </c>
      <c r="D266" s="37" t="s">
        <v>566</v>
      </c>
      <c r="E266" s="13">
        <v>37577.21</v>
      </c>
      <c r="F266" s="14">
        <v>0.65</v>
      </c>
      <c r="G266" s="13">
        <v>24425.23</v>
      </c>
      <c r="H266" s="20">
        <v>1.43</v>
      </c>
      <c r="I266" s="10">
        <v>0.80437000000000003</v>
      </c>
      <c r="J266" s="10">
        <v>1.12619</v>
      </c>
      <c r="K266" s="58">
        <v>0</v>
      </c>
      <c r="L266" s="15">
        <v>31640.42</v>
      </c>
    </row>
    <row r="267" spans="1:12" s="16" customFormat="1" ht="15.75" x14ac:dyDescent="0.25">
      <c r="A267" s="51">
        <v>303</v>
      </c>
      <c r="B267" s="35" t="s">
        <v>577</v>
      </c>
      <c r="C267" s="36" t="s">
        <v>578</v>
      </c>
      <c r="D267" s="37" t="s">
        <v>566</v>
      </c>
      <c r="E267" s="13">
        <v>37577.21</v>
      </c>
      <c r="F267" s="14">
        <v>0.65</v>
      </c>
      <c r="G267" s="13">
        <v>24425.23</v>
      </c>
      <c r="H267" s="20">
        <v>1.83</v>
      </c>
      <c r="I267" s="10">
        <v>0.80437000000000003</v>
      </c>
      <c r="J267" s="10">
        <v>1.12619</v>
      </c>
      <c r="K267" s="58">
        <v>0</v>
      </c>
      <c r="L267" s="15">
        <v>40490.89</v>
      </c>
    </row>
    <row r="268" spans="1:12" s="16" customFormat="1" ht="15.75" x14ac:dyDescent="0.25">
      <c r="A268" s="51">
        <v>304</v>
      </c>
      <c r="B268" s="35" t="s">
        <v>579</v>
      </c>
      <c r="C268" s="36" t="s">
        <v>580</v>
      </c>
      <c r="D268" s="37" t="s">
        <v>566</v>
      </c>
      <c r="E268" s="13">
        <v>37577.21</v>
      </c>
      <c r="F268" s="14">
        <v>0.65</v>
      </c>
      <c r="G268" s="13">
        <v>24425.23</v>
      </c>
      <c r="H268" s="20">
        <v>2.16</v>
      </c>
      <c r="I268" s="10">
        <v>0.80437000000000003</v>
      </c>
      <c r="J268" s="10">
        <v>1.12619</v>
      </c>
      <c r="K268" s="58">
        <v>0</v>
      </c>
      <c r="L268" s="15">
        <v>47792.52</v>
      </c>
    </row>
    <row r="269" spans="1:12" s="16" customFormat="1" ht="15.75" x14ac:dyDescent="0.25">
      <c r="A269" s="51">
        <v>305</v>
      </c>
      <c r="B269" s="35" t="s">
        <v>581</v>
      </c>
      <c r="C269" s="36" t="s">
        <v>582</v>
      </c>
      <c r="D269" s="37" t="s">
        <v>566</v>
      </c>
      <c r="E269" s="13">
        <v>37577.21</v>
      </c>
      <c r="F269" s="14">
        <v>0.65</v>
      </c>
      <c r="G269" s="13">
        <v>24425.23</v>
      </c>
      <c r="H269" s="20">
        <v>1.81</v>
      </c>
      <c r="I269" s="10">
        <v>1</v>
      </c>
      <c r="J269" s="10">
        <v>1.12619</v>
      </c>
      <c r="K269" s="58">
        <v>0</v>
      </c>
      <c r="L269" s="15">
        <v>49788.480000000003</v>
      </c>
    </row>
    <row r="270" spans="1:12" s="16" customFormat="1" ht="15.75" x14ac:dyDescent="0.25">
      <c r="A270" s="51">
        <v>306</v>
      </c>
      <c r="B270" s="35" t="s">
        <v>583</v>
      </c>
      <c r="C270" s="36" t="s">
        <v>584</v>
      </c>
      <c r="D270" s="37" t="s">
        <v>566</v>
      </c>
      <c r="E270" s="13">
        <v>37577.21</v>
      </c>
      <c r="F270" s="14">
        <v>0.65</v>
      </c>
      <c r="G270" s="13">
        <v>24425.23</v>
      </c>
      <c r="H270" s="20">
        <v>2.67</v>
      </c>
      <c r="I270" s="10">
        <v>0.80437000000000003</v>
      </c>
      <c r="J270" s="10">
        <v>1.12619</v>
      </c>
      <c r="K270" s="58">
        <v>0</v>
      </c>
      <c r="L270" s="15">
        <v>59076.87</v>
      </c>
    </row>
    <row r="271" spans="1:12" s="16" customFormat="1" ht="30" x14ac:dyDescent="0.25">
      <c r="A271" s="51">
        <v>307</v>
      </c>
      <c r="B271" s="35" t="s">
        <v>585</v>
      </c>
      <c r="C271" s="36" t="s">
        <v>586</v>
      </c>
      <c r="D271" s="37" t="s">
        <v>566</v>
      </c>
      <c r="E271" s="13">
        <v>37577.21</v>
      </c>
      <c r="F271" s="14">
        <v>0.65</v>
      </c>
      <c r="G271" s="13">
        <v>24425.23</v>
      </c>
      <c r="H271" s="20">
        <v>0.73</v>
      </c>
      <c r="I271" s="10">
        <v>1</v>
      </c>
      <c r="J271" s="10">
        <v>1.12619</v>
      </c>
      <c r="K271" s="58">
        <v>0</v>
      </c>
      <c r="L271" s="15">
        <v>20080.439999999999</v>
      </c>
    </row>
    <row r="272" spans="1:12" s="16" customFormat="1" ht="15.75" x14ac:dyDescent="0.25">
      <c r="A272" s="51">
        <v>308</v>
      </c>
      <c r="B272" s="35" t="s">
        <v>587</v>
      </c>
      <c r="C272" s="36" t="s">
        <v>588</v>
      </c>
      <c r="D272" s="37" t="s">
        <v>566</v>
      </c>
      <c r="E272" s="13">
        <v>37577.21</v>
      </c>
      <c r="F272" s="14">
        <v>0.65</v>
      </c>
      <c r="G272" s="13">
        <v>24425.23</v>
      </c>
      <c r="H272" s="20">
        <v>0.76</v>
      </c>
      <c r="I272" s="10">
        <v>0.80437000000000003</v>
      </c>
      <c r="J272" s="10">
        <v>1.12619</v>
      </c>
      <c r="K272" s="58">
        <v>0</v>
      </c>
      <c r="L272" s="15">
        <v>16815.89</v>
      </c>
    </row>
    <row r="273" spans="1:12" s="16" customFormat="1" ht="15.75" x14ac:dyDescent="0.25">
      <c r="A273" s="51">
        <v>309</v>
      </c>
      <c r="B273" s="35" t="s">
        <v>589</v>
      </c>
      <c r="C273" s="36" t="s">
        <v>590</v>
      </c>
      <c r="D273" s="37" t="s">
        <v>566</v>
      </c>
      <c r="E273" s="13">
        <v>37577.21</v>
      </c>
      <c r="F273" s="14">
        <v>0.65</v>
      </c>
      <c r="G273" s="13">
        <v>24425.23</v>
      </c>
      <c r="H273" s="20">
        <v>2.42</v>
      </c>
      <c r="I273" s="10">
        <v>0.80437000000000003</v>
      </c>
      <c r="J273" s="10">
        <v>1.12619</v>
      </c>
      <c r="K273" s="58">
        <v>0</v>
      </c>
      <c r="L273" s="15">
        <v>53545.33</v>
      </c>
    </row>
    <row r="274" spans="1:12" s="16" customFormat="1" ht="15.75" x14ac:dyDescent="0.25">
      <c r="A274" s="51">
        <v>310</v>
      </c>
      <c r="B274" s="35" t="s">
        <v>591</v>
      </c>
      <c r="C274" s="36" t="s">
        <v>592</v>
      </c>
      <c r="D274" s="37" t="s">
        <v>566</v>
      </c>
      <c r="E274" s="13">
        <v>37577.21</v>
      </c>
      <c r="F274" s="14">
        <v>0.65</v>
      </c>
      <c r="G274" s="13">
        <v>24425.23</v>
      </c>
      <c r="H274" s="20">
        <v>3.51</v>
      </c>
      <c r="I274" s="10">
        <v>0.80437000000000003</v>
      </c>
      <c r="J274" s="10">
        <v>1.12619</v>
      </c>
      <c r="K274" s="58">
        <v>0</v>
      </c>
      <c r="L274" s="15">
        <v>77662.850000000006</v>
      </c>
    </row>
    <row r="275" spans="1:12" s="16" customFormat="1" ht="15.75" x14ac:dyDescent="0.25">
      <c r="A275" s="51">
        <v>311</v>
      </c>
      <c r="B275" s="35" t="s">
        <v>593</v>
      </c>
      <c r="C275" s="36" t="s">
        <v>594</v>
      </c>
      <c r="D275" s="37" t="s">
        <v>566</v>
      </c>
      <c r="E275" s="13">
        <v>37577.21</v>
      </c>
      <c r="F275" s="14">
        <v>0.65</v>
      </c>
      <c r="G275" s="13">
        <v>24425.23</v>
      </c>
      <c r="H275" s="20">
        <v>4.0199999999999996</v>
      </c>
      <c r="I275" s="10">
        <v>0.80437000000000003</v>
      </c>
      <c r="J275" s="10">
        <v>1.12619</v>
      </c>
      <c r="K275" s="58">
        <v>0</v>
      </c>
      <c r="L275" s="15">
        <v>88947.19</v>
      </c>
    </row>
    <row r="276" spans="1:12" s="16" customFormat="1" ht="15.75" x14ac:dyDescent="0.25">
      <c r="A276" s="51">
        <v>312</v>
      </c>
      <c r="B276" s="35" t="s">
        <v>595</v>
      </c>
      <c r="C276" s="36" t="s">
        <v>596</v>
      </c>
      <c r="D276" s="37" t="s">
        <v>566</v>
      </c>
      <c r="E276" s="13">
        <v>37577.21</v>
      </c>
      <c r="F276" s="14">
        <v>0.65</v>
      </c>
      <c r="G276" s="13">
        <v>24425.23</v>
      </c>
      <c r="H276" s="20">
        <v>0.84</v>
      </c>
      <c r="I276" s="10">
        <v>1</v>
      </c>
      <c r="J276" s="10">
        <v>1.12619</v>
      </c>
      <c r="K276" s="58">
        <v>0</v>
      </c>
      <c r="L276" s="15">
        <v>23106.26</v>
      </c>
    </row>
    <row r="277" spans="1:12" s="16" customFormat="1" ht="30" x14ac:dyDescent="0.25">
      <c r="A277" s="51">
        <v>313</v>
      </c>
      <c r="B277" s="35" t="s">
        <v>597</v>
      </c>
      <c r="C277" s="36" t="s">
        <v>598</v>
      </c>
      <c r="D277" s="37" t="s">
        <v>566</v>
      </c>
      <c r="E277" s="13">
        <v>37577.21</v>
      </c>
      <c r="F277" s="14">
        <v>0.65</v>
      </c>
      <c r="G277" s="13">
        <v>24425.23</v>
      </c>
      <c r="H277" s="20">
        <v>0.5</v>
      </c>
      <c r="I277" s="10">
        <v>1</v>
      </c>
      <c r="J277" s="10">
        <v>1.12619</v>
      </c>
      <c r="K277" s="58">
        <v>0</v>
      </c>
      <c r="L277" s="15">
        <v>13753.72</v>
      </c>
    </row>
    <row r="278" spans="1:12" s="16" customFormat="1" ht="15.75" x14ac:dyDescent="0.25">
      <c r="A278" s="51">
        <v>314</v>
      </c>
      <c r="B278" s="35" t="s">
        <v>599</v>
      </c>
      <c r="C278" s="36" t="s">
        <v>600</v>
      </c>
      <c r="D278" s="37" t="s">
        <v>566</v>
      </c>
      <c r="E278" s="13">
        <v>37577.21</v>
      </c>
      <c r="F278" s="14">
        <v>0.65</v>
      </c>
      <c r="G278" s="13">
        <v>24425.23</v>
      </c>
      <c r="H278" s="20">
        <v>0.37</v>
      </c>
      <c r="I278" s="10">
        <v>0.80437000000000003</v>
      </c>
      <c r="J278" s="10">
        <v>1.12619</v>
      </c>
      <c r="K278" s="58">
        <v>0</v>
      </c>
      <c r="L278" s="15">
        <v>8186.68</v>
      </c>
    </row>
    <row r="279" spans="1:12" s="16" customFormat="1" ht="15.75" x14ac:dyDescent="0.25">
      <c r="A279" s="51">
        <v>315</v>
      </c>
      <c r="B279" s="35" t="s">
        <v>601</v>
      </c>
      <c r="C279" s="36" t="s">
        <v>602</v>
      </c>
      <c r="D279" s="37" t="s">
        <v>566</v>
      </c>
      <c r="E279" s="13">
        <v>37577.21</v>
      </c>
      <c r="F279" s="14">
        <v>0.65</v>
      </c>
      <c r="G279" s="13">
        <v>24425.23</v>
      </c>
      <c r="H279" s="20">
        <v>1.19</v>
      </c>
      <c r="I279" s="10">
        <v>0.80437000000000003</v>
      </c>
      <c r="J279" s="10">
        <v>1.12619</v>
      </c>
      <c r="K279" s="58">
        <v>0</v>
      </c>
      <c r="L279" s="15">
        <v>26330.14</v>
      </c>
    </row>
    <row r="280" spans="1:12" s="16" customFormat="1" ht="15.75" x14ac:dyDescent="0.25">
      <c r="A280" s="51">
        <v>316</v>
      </c>
      <c r="B280" s="35" t="s">
        <v>603</v>
      </c>
      <c r="C280" s="36" t="s">
        <v>604</v>
      </c>
      <c r="D280" s="37" t="s">
        <v>605</v>
      </c>
      <c r="E280" s="13">
        <v>37577.21</v>
      </c>
      <c r="F280" s="14">
        <v>0.65</v>
      </c>
      <c r="G280" s="13">
        <v>24425.23</v>
      </c>
      <c r="H280" s="20">
        <v>1.1499999999999999</v>
      </c>
      <c r="I280" s="10">
        <v>0.80437000000000003</v>
      </c>
      <c r="J280" s="10">
        <v>1.12619</v>
      </c>
      <c r="K280" s="58">
        <v>0</v>
      </c>
      <c r="L280" s="15">
        <v>25445.09</v>
      </c>
    </row>
    <row r="281" spans="1:12" s="16" customFormat="1" ht="15.75" x14ac:dyDescent="0.25">
      <c r="A281" s="51">
        <v>317</v>
      </c>
      <c r="B281" s="35" t="s">
        <v>606</v>
      </c>
      <c r="C281" s="36" t="s">
        <v>607</v>
      </c>
      <c r="D281" s="37" t="s">
        <v>605</v>
      </c>
      <c r="E281" s="13">
        <v>37577.21</v>
      </c>
      <c r="F281" s="14">
        <v>0.65</v>
      </c>
      <c r="G281" s="13">
        <v>24425.23</v>
      </c>
      <c r="H281" s="20">
        <v>1.43</v>
      </c>
      <c r="I281" s="10">
        <v>0.80437000000000003</v>
      </c>
      <c r="J281" s="10">
        <v>1.12619</v>
      </c>
      <c r="K281" s="58">
        <v>0</v>
      </c>
      <c r="L281" s="15">
        <v>31640.42</v>
      </c>
    </row>
    <row r="282" spans="1:12" s="16" customFormat="1" ht="15.75" x14ac:dyDescent="0.25">
      <c r="A282" s="51">
        <v>318</v>
      </c>
      <c r="B282" s="35" t="s">
        <v>608</v>
      </c>
      <c r="C282" s="36" t="s">
        <v>609</v>
      </c>
      <c r="D282" s="37" t="s">
        <v>605</v>
      </c>
      <c r="E282" s="13">
        <v>37577.21</v>
      </c>
      <c r="F282" s="14">
        <v>0.65</v>
      </c>
      <c r="G282" s="13">
        <v>24425.23</v>
      </c>
      <c r="H282" s="20">
        <v>3</v>
      </c>
      <c r="I282" s="10">
        <v>0.80437000000000003</v>
      </c>
      <c r="J282" s="10">
        <v>1.12619</v>
      </c>
      <c r="K282" s="58">
        <v>0</v>
      </c>
      <c r="L282" s="15">
        <v>66378.5</v>
      </c>
    </row>
    <row r="283" spans="1:12" s="16" customFormat="1" ht="15.75" x14ac:dyDescent="0.25">
      <c r="A283" s="51">
        <v>319</v>
      </c>
      <c r="B283" s="35" t="s">
        <v>610</v>
      </c>
      <c r="C283" s="36" t="s">
        <v>611</v>
      </c>
      <c r="D283" s="37" t="s">
        <v>605</v>
      </c>
      <c r="E283" s="13">
        <v>37577.21</v>
      </c>
      <c r="F283" s="14">
        <v>0.65</v>
      </c>
      <c r="G283" s="13">
        <v>24425.23</v>
      </c>
      <c r="H283" s="20">
        <v>4.3</v>
      </c>
      <c r="I283" s="10">
        <v>1</v>
      </c>
      <c r="J283" s="10">
        <v>1.12619</v>
      </c>
      <c r="K283" s="58">
        <v>0</v>
      </c>
      <c r="L283" s="15">
        <v>118282.03</v>
      </c>
    </row>
    <row r="284" spans="1:12" s="16" customFormat="1" ht="15.75" x14ac:dyDescent="0.25">
      <c r="A284" s="51">
        <v>320</v>
      </c>
      <c r="B284" s="35" t="s">
        <v>612</v>
      </c>
      <c r="C284" s="36" t="s">
        <v>613</v>
      </c>
      <c r="D284" s="37" t="s">
        <v>605</v>
      </c>
      <c r="E284" s="13">
        <v>37577.21</v>
      </c>
      <c r="F284" s="14">
        <v>0.65</v>
      </c>
      <c r="G284" s="13">
        <v>24425.23</v>
      </c>
      <c r="H284" s="20">
        <v>2.42</v>
      </c>
      <c r="I284" s="10">
        <v>0.80437000000000003</v>
      </c>
      <c r="J284" s="10">
        <v>1.12619</v>
      </c>
      <c r="K284" s="58">
        <v>0</v>
      </c>
      <c r="L284" s="15">
        <v>53545.33</v>
      </c>
    </row>
    <row r="285" spans="1:12" s="16" customFormat="1" ht="15.75" x14ac:dyDescent="0.25">
      <c r="A285" s="51">
        <v>321</v>
      </c>
      <c r="B285" s="35" t="s">
        <v>614</v>
      </c>
      <c r="C285" s="36" t="s">
        <v>615</v>
      </c>
      <c r="D285" s="37" t="s">
        <v>605</v>
      </c>
      <c r="E285" s="13">
        <v>37577.21</v>
      </c>
      <c r="F285" s="14">
        <v>0.65</v>
      </c>
      <c r="G285" s="13">
        <v>24425.23</v>
      </c>
      <c r="H285" s="20">
        <v>2.69</v>
      </c>
      <c r="I285" s="10">
        <v>0.80437000000000003</v>
      </c>
      <c r="J285" s="10">
        <v>1.12619</v>
      </c>
      <c r="K285" s="58">
        <v>0</v>
      </c>
      <c r="L285" s="15">
        <v>59519.39</v>
      </c>
    </row>
    <row r="286" spans="1:12" s="16" customFormat="1" ht="15.75" x14ac:dyDescent="0.25">
      <c r="A286" s="51">
        <v>322</v>
      </c>
      <c r="B286" s="35" t="s">
        <v>616</v>
      </c>
      <c r="C286" s="36" t="s">
        <v>617</v>
      </c>
      <c r="D286" s="37" t="s">
        <v>605</v>
      </c>
      <c r="E286" s="13">
        <v>37577.21</v>
      </c>
      <c r="F286" s="14">
        <v>0.65</v>
      </c>
      <c r="G286" s="13">
        <v>24425.23</v>
      </c>
      <c r="H286" s="20">
        <v>4.12</v>
      </c>
      <c r="I286" s="10">
        <v>0.80437000000000003</v>
      </c>
      <c r="J286" s="10">
        <v>1.12619</v>
      </c>
      <c r="K286" s="58">
        <v>0</v>
      </c>
      <c r="L286" s="15">
        <v>91159.81</v>
      </c>
    </row>
    <row r="287" spans="1:12" s="16" customFormat="1" ht="15.75" x14ac:dyDescent="0.25">
      <c r="A287" s="51">
        <v>323</v>
      </c>
      <c r="B287" s="35" t="s">
        <v>618</v>
      </c>
      <c r="C287" s="36" t="s">
        <v>619</v>
      </c>
      <c r="D287" s="37" t="s">
        <v>605</v>
      </c>
      <c r="E287" s="13">
        <v>37577.21</v>
      </c>
      <c r="F287" s="14">
        <v>0.65</v>
      </c>
      <c r="G287" s="13">
        <v>24425.23</v>
      </c>
      <c r="H287" s="20">
        <v>1.1599999999999999</v>
      </c>
      <c r="I287" s="10">
        <v>0.80437000000000003</v>
      </c>
      <c r="J287" s="10">
        <v>1.12619</v>
      </c>
      <c r="K287" s="58">
        <v>0</v>
      </c>
      <c r="L287" s="15">
        <v>25666.35</v>
      </c>
    </row>
    <row r="288" spans="1:12" s="16" customFormat="1" ht="15.75" x14ac:dyDescent="0.25">
      <c r="A288" s="51">
        <v>324</v>
      </c>
      <c r="B288" s="35" t="s">
        <v>620</v>
      </c>
      <c r="C288" s="36" t="s">
        <v>621</v>
      </c>
      <c r="D288" s="37" t="s">
        <v>605</v>
      </c>
      <c r="E288" s="13">
        <v>37577.21</v>
      </c>
      <c r="F288" s="14">
        <v>0.65</v>
      </c>
      <c r="G288" s="13">
        <v>24425.23</v>
      </c>
      <c r="H288" s="20">
        <v>1.95</v>
      </c>
      <c r="I288" s="10">
        <v>0.80437000000000003</v>
      </c>
      <c r="J288" s="10">
        <v>1.12619</v>
      </c>
      <c r="K288" s="58">
        <v>0</v>
      </c>
      <c r="L288" s="15">
        <v>43146.03</v>
      </c>
    </row>
    <row r="289" spans="1:12" s="16" customFormat="1" ht="15.75" x14ac:dyDescent="0.25">
      <c r="A289" s="51">
        <v>325</v>
      </c>
      <c r="B289" s="35" t="s">
        <v>622</v>
      </c>
      <c r="C289" s="36" t="s">
        <v>623</v>
      </c>
      <c r="D289" s="37" t="s">
        <v>605</v>
      </c>
      <c r="E289" s="13">
        <v>37577.21</v>
      </c>
      <c r="F289" s="14">
        <v>0.65</v>
      </c>
      <c r="G289" s="13">
        <v>24425.23</v>
      </c>
      <c r="H289" s="20">
        <v>2.46</v>
      </c>
      <c r="I289" s="10">
        <v>0.80437000000000003</v>
      </c>
      <c r="J289" s="10">
        <v>1.12619</v>
      </c>
      <c r="K289" s="58">
        <v>0</v>
      </c>
      <c r="L289" s="15">
        <v>54430.37</v>
      </c>
    </row>
    <row r="290" spans="1:12" s="16" customFormat="1" ht="15.75" x14ac:dyDescent="0.25">
      <c r="A290" s="51">
        <v>326</v>
      </c>
      <c r="B290" s="35" t="s">
        <v>624</v>
      </c>
      <c r="C290" s="36" t="s">
        <v>625</v>
      </c>
      <c r="D290" s="37" t="s">
        <v>605</v>
      </c>
      <c r="E290" s="13">
        <v>37577.21</v>
      </c>
      <c r="F290" s="14">
        <v>0.65</v>
      </c>
      <c r="G290" s="13">
        <v>24425.23</v>
      </c>
      <c r="H290" s="20">
        <v>0.73</v>
      </c>
      <c r="I290" s="10">
        <v>0.80437000000000003</v>
      </c>
      <c r="J290" s="10">
        <v>1.12619</v>
      </c>
      <c r="K290" s="58">
        <v>0</v>
      </c>
      <c r="L290" s="15">
        <v>16152.1</v>
      </c>
    </row>
    <row r="291" spans="1:12" s="16" customFormat="1" ht="15.75" x14ac:dyDescent="0.25">
      <c r="A291" s="51">
        <v>327</v>
      </c>
      <c r="B291" s="35" t="s">
        <v>626</v>
      </c>
      <c r="C291" s="36" t="s">
        <v>627</v>
      </c>
      <c r="D291" s="37" t="s">
        <v>605</v>
      </c>
      <c r="E291" s="13">
        <v>37577.21</v>
      </c>
      <c r="F291" s="14">
        <v>0.65</v>
      </c>
      <c r="G291" s="13">
        <v>24425.23</v>
      </c>
      <c r="H291" s="20">
        <v>0.91</v>
      </c>
      <c r="I291" s="10">
        <v>1</v>
      </c>
      <c r="J291" s="10">
        <v>1.12619</v>
      </c>
      <c r="K291" s="58">
        <v>0</v>
      </c>
      <c r="L291" s="15">
        <v>25031.78</v>
      </c>
    </row>
    <row r="292" spans="1:12" s="16" customFormat="1" ht="15.75" x14ac:dyDescent="0.25">
      <c r="A292" s="51">
        <v>328</v>
      </c>
      <c r="B292" s="35" t="s">
        <v>628</v>
      </c>
      <c r="C292" s="36" t="s">
        <v>629</v>
      </c>
      <c r="D292" s="37" t="s">
        <v>605</v>
      </c>
      <c r="E292" s="13">
        <v>37577.21</v>
      </c>
      <c r="F292" s="14">
        <v>0.65</v>
      </c>
      <c r="G292" s="13">
        <v>24425.23</v>
      </c>
      <c r="H292" s="20">
        <v>0.86</v>
      </c>
      <c r="I292" s="10">
        <v>0.80437000000000003</v>
      </c>
      <c r="J292" s="10">
        <v>1.12619</v>
      </c>
      <c r="K292" s="58">
        <v>0</v>
      </c>
      <c r="L292" s="15">
        <v>19028.5</v>
      </c>
    </row>
    <row r="293" spans="1:12" s="16" customFormat="1" ht="15.75" x14ac:dyDescent="0.25">
      <c r="A293" s="51">
        <v>329</v>
      </c>
      <c r="B293" s="35" t="s">
        <v>630</v>
      </c>
      <c r="C293" s="36" t="s">
        <v>631</v>
      </c>
      <c r="D293" s="37" t="s">
        <v>605</v>
      </c>
      <c r="E293" s="13">
        <v>37577.21</v>
      </c>
      <c r="F293" s="14">
        <v>0.65</v>
      </c>
      <c r="G293" s="13">
        <v>24425.23</v>
      </c>
      <c r="H293" s="20">
        <v>1.24</v>
      </c>
      <c r="I293" s="10">
        <v>0.80437000000000003</v>
      </c>
      <c r="J293" s="10">
        <v>1.12619</v>
      </c>
      <c r="K293" s="58">
        <v>0</v>
      </c>
      <c r="L293" s="15">
        <v>27436.45</v>
      </c>
    </row>
    <row r="294" spans="1:12" s="16" customFormat="1" ht="15.75" x14ac:dyDescent="0.25">
      <c r="A294" s="51">
        <v>330</v>
      </c>
      <c r="B294" s="35" t="s">
        <v>632</v>
      </c>
      <c r="C294" s="36" t="s">
        <v>633</v>
      </c>
      <c r="D294" s="37" t="s">
        <v>605</v>
      </c>
      <c r="E294" s="13">
        <v>37577.21</v>
      </c>
      <c r="F294" s="14">
        <v>0.65</v>
      </c>
      <c r="G294" s="13">
        <v>24425.23</v>
      </c>
      <c r="H294" s="20">
        <v>1.78</v>
      </c>
      <c r="I294" s="10">
        <v>0.80437000000000003</v>
      </c>
      <c r="J294" s="10">
        <v>1.12619</v>
      </c>
      <c r="K294" s="58">
        <v>0</v>
      </c>
      <c r="L294" s="15">
        <v>39384.58</v>
      </c>
    </row>
    <row r="295" spans="1:12" s="16" customFormat="1" ht="15.75" x14ac:dyDescent="0.25">
      <c r="A295" s="51">
        <v>331</v>
      </c>
      <c r="B295" s="35" t="s">
        <v>634</v>
      </c>
      <c r="C295" s="36" t="s">
        <v>635</v>
      </c>
      <c r="D295" s="37" t="s">
        <v>605</v>
      </c>
      <c r="E295" s="13">
        <v>37577.21</v>
      </c>
      <c r="F295" s="14">
        <v>0.65</v>
      </c>
      <c r="G295" s="13">
        <v>24425.23</v>
      </c>
      <c r="H295" s="20">
        <v>5.6</v>
      </c>
      <c r="I295" s="10">
        <v>1</v>
      </c>
      <c r="J295" s="10">
        <v>1.12619</v>
      </c>
      <c r="K295" s="58">
        <v>0</v>
      </c>
      <c r="L295" s="15">
        <v>154041.72</v>
      </c>
    </row>
    <row r="296" spans="1:12" s="16" customFormat="1" ht="15.75" x14ac:dyDescent="0.25">
      <c r="A296" s="51">
        <v>332</v>
      </c>
      <c r="B296" s="35" t="s">
        <v>636</v>
      </c>
      <c r="C296" s="36" t="s">
        <v>637</v>
      </c>
      <c r="D296" s="37" t="s">
        <v>605</v>
      </c>
      <c r="E296" s="13">
        <v>37577.21</v>
      </c>
      <c r="F296" s="14">
        <v>0.65</v>
      </c>
      <c r="G296" s="13">
        <v>24425.23</v>
      </c>
      <c r="H296" s="20">
        <v>1.1299999999999999</v>
      </c>
      <c r="I296" s="10">
        <v>0.80437000000000003</v>
      </c>
      <c r="J296" s="10">
        <v>1.12619</v>
      </c>
      <c r="K296" s="58">
        <v>0</v>
      </c>
      <c r="L296" s="15">
        <v>25002.57</v>
      </c>
    </row>
    <row r="297" spans="1:12" s="16" customFormat="1" ht="15.75" x14ac:dyDescent="0.25">
      <c r="A297" s="51">
        <v>333</v>
      </c>
      <c r="B297" s="35" t="s">
        <v>638</v>
      </c>
      <c r="C297" s="36" t="s">
        <v>639</v>
      </c>
      <c r="D297" s="37" t="s">
        <v>605</v>
      </c>
      <c r="E297" s="13">
        <v>37577.21</v>
      </c>
      <c r="F297" s="14">
        <v>0.65</v>
      </c>
      <c r="G297" s="13">
        <v>24425.23</v>
      </c>
      <c r="H297" s="20">
        <v>1.19</v>
      </c>
      <c r="I297" s="10">
        <v>0.80437000000000003</v>
      </c>
      <c r="J297" s="10">
        <v>1.12619</v>
      </c>
      <c r="K297" s="58">
        <v>0</v>
      </c>
      <c r="L297" s="15">
        <v>26330.14</v>
      </c>
    </row>
    <row r="298" spans="1:12" s="16" customFormat="1" ht="15.75" x14ac:dyDescent="0.25">
      <c r="A298" s="51">
        <v>334</v>
      </c>
      <c r="B298" s="35" t="s">
        <v>640</v>
      </c>
      <c r="C298" s="36" t="s">
        <v>641</v>
      </c>
      <c r="D298" s="37" t="s">
        <v>605</v>
      </c>
      <c r="E298" s="13">
        <v>37577.21</v>
      </c>
      <c r="F298" s="14">
        <v>0.65</v>
      </c>
      <c r="G298" s="13">
        <v>24425.23</v>
      </c>
      <c r="H298" s="20">
        <v>2.13</v>
      </c>
      <c r="I298" s="10">
        <v>0.80437000000000003</v>
      </c>
      <c r="J298" s="10">
        <v>1.12619</v>
      </c>
      <c r="K298" s="58">
        <v>0</v>
      </c>
      <c r="L298" s="15">
        <v>47128.74</v>
      </c>
    </row>
    <row r="299" spans="1:12" s="16" customFormat="1" ht="15.75" x14ac:dyDescent="0.25">
      <c r="A299" s="51">
        <v>335</v>
      </c>
      <c r="B299" s="35" t="s">
        <v>642</v>
      </c>
      <c r="C299" s="36" t="s">
        <v>643</v>
      </c>
      <c r="D299" s="37" t="s">
        <v>644</v>
      </c>
      <c r="E299" s="13">
        <v>37577.21</v>
      </c>
      <c r="F299" s="14">
        <v>0.65</v>
      </c>
      <c r="G299" s="13">
        <v>24425.23</v>
      </c>
      <c r="H299" s="20">
        <v>1.17</v>
      </c>
      <c r="I299" s="10">
        <v>0.80437000000000003</v>
      </c>
      <c r="J299" s="10">
        <v>1.12619</v>
      </c>
      <c r="K299" s="58">
        <v>0</v>
      </c>
      <c r="L299" s="15">
        <v>25887.62</v>
      </c>
    </row>
    <row r="300" spans="1:12" s="16" customFormat="1" ht="15.75" x14ac:dyDescent="0.25">
      <c r="A300" s="51">
        <v>336</v>
      </c>
      <c r="B300" s="35" t="s">
        <v>645</v>
      </c>
      <c r="C300" s="36" t="s">
        <v>646</v>
      </c>
      <c r="D300" s="37" t="s">
        <v>644</v>
      </c>
      <c r="E300" s="13">
        <v>37577.21</v>
      </c>
      <c r="F300" s="14">
        <v>0.65</v>
      </c>
      <c r="G300" s="13">
        <v>24425.23</v>
      </c>
      <c r="H300" s="20">
        <v>2.91</v>
      </c>
      <c r="I300" s="10">
        <v>0.80437000000000003</v>
      </c>
      <c r="J300" s="10">
        <v>1.12619</v>
      </c>
      <c r="K300" s="58">
        <v>0</v>
      </c>
      <c r="L300" s="15">
        <v>64387.15</v>
      </c>
    </row>
    <row r="301" spans="1:12" s="16" customFormat="1" ht="15.75" x14ac:dyDescent="0.25">
      <c r="A301" s="51">
        <v>337</v>
      </c>
      <c r="B301" s="35" t="s">
        <v>647</v>
      </c>
      <c r="C301" s="36" t="s">
        <v>648</v>
      </c>
      <c r="D301" s="37" t="s">
        <v>644</v>
      </c>
      <c r="E301" s="13">
        <v>37577.21</v>
      </c>
      <c r="F301" s="14">
        <v>0.65</v>
      </c>
      <c r="G301" s="13">
        <v>24425.23</v>
      </c>
      <c r="H301" s="20">
        <v>1.21</v>
      </c>
      <c r="I301" s="10">
        <v>0.80437000000000003</v>
      </c>
      <c r="J301" s="10">
        <v>1.12619</v>
      </c>
      <c r="K301" s="58">
        <v>0</v>
      </c>
      <c r="L301" s="15">
        <v>26772.66</v>
      </c>
    </row>
    <row r="302" spans="1:12" s="16" customFormat="1" ht="15.75" x14ac:dyDescent="0.25">
      <c r="A302" s="51">
        <v>338</v>
      </c>
      <c r="B302" s="35" t="s">
        <v>649</v>
      </c>
      <c r="C302" s="36" t="s">
        <v>650</v>
      </c>
      <c r="D302" s="37" t="s">
        <v>644</v>
      </c>
      <c r="E302" s="13">
        <v>37577.21</v>
      </c>
      <c r="F302" s="14">
        <v>0.65</v>
      </c>
      <c r="G302" s="13">
        <v>24425.23</v>
      </c>
      <c r="H302" s="20">
        <v>2.0299999999999998</v>
      </c>
      <c r="I302" s="10">
        <v>0.80437000000000003</v>
      </c>
      <c r="J302" s="10">
        <v>1.12619</v>
      </c>
      <c r="K302" s="58">
        <v>0</v>
      </c>
      <c r="L302" s="15">
        <v>44916.12</v>
      </c>
    </row>
    <row r="303" spans="1:12" s="16" customFormat="1" ht="15.75" x14ac:dyDescent="0.25">
      <c r="A303" s="51">
        <v>339</v>
      </c>
      <c r="B303" s="35" t="s">
        <v>651</v>
      </c>
      <c r="C303" s="36" t="s">
        <v>652</v>
      </c>
      <c r="D303" s="37" t="s">
        <v>644</v>
      </c>
      <c r="E303" s="13">
        <v>37577.21</v>
      </c>
      <c r="F303" s="14">
        <v>0.65</v>
      </c>
      <c r="G303" s="13">
        <v>24425.23</v>
      </c>
      <c r="H303" s="20">
        <v>3.54</v>
      </c>
      <c r="I303" s="10">
        <v>0.80437000000000003</v>
      </c>
      <c r="J303" s="10">
        <v>1.12619</v>
      </c>
      <c r="K303" s="58">
        <v>0</v>
      </c>
      <c r="L303" s="15">
        <v>78326.63</v>
      </c>
    </row>
    <row r="304" spans="1:12" s="16" customFormat="1" ht="15.75" x14ac:dyDescent="0.25">
      <c r="A304" s="51">
        <v>340</v>
      </c>
      <c r="B304" s="35" t="s">
        <v>653</v>
      </c>
      <c r="C304" s="36" t="s">
        <v>654</v>
      </c>
      <c r="D304" s="37" t="s">
        <v>644</v>
      </c>
      <c r="E304" s="13">
        <v>37577.21</v>
      </c>
      <c r="F304" s="14">
        <v>0.65</v>
      </c>
      <c r="G304" s="13">
        <v>24425.23</v>
      </c>
      <c r="H304" s="20">
        <v>5.2</v>
      </c>
      <c r="I304" s="10">
        <v>0.80437000000000003</v>
      </c>
      <c r="J304" s="10">
        <v>1.12619</v>
      </c>
      <c r="K304" s="58">
        <v>0</v>
      </c>
      <c r="L304" s="15">
        <v>115056.07</v>
      </c>
    </row>
    <row r="305" spans="1:12" s="16" customFormat="1" ht="15.75" x14ac:dyDescent="0.25">
      <c r="A305" s="51">
        <v>341</v>
      </c>
      <c r="B305" s="35" t="s">
        <v>655</v>
      </c>
      <c r="C305" s="36" t="s">
        <v>656</v>
      </c>
      <c r="D305" s="37" t="s">
        <v>644</v>
      </c>
      <c r="E305" s="13">
        <v>37577.21</v>
      </c>
      <c r="F305" s="14">
        <v>0.65</v>
      </c>
      <c r="G305" s="13">
        <v>24425.23</v>
      </c>
      <c r="H305" s="20">
        <v>11.11</v>
      </c>
      <c r="I305" s="10">
        <v>0.80437000000000003</v>
      </c>
      <c r="J305" s="10">
        <v>1.12619</v>
      </c>
      <c r="K305" s="58">
        <v>0</v>
      </c>
      <c r="L305" s="15">
        <v>245821.72</v>
      </c>
    </row>
    <row r="306" spans="1:12" s="16" customFormat="1" ht="15.75" x14ac:dyDescent="0.25">
      <c r="A306" s="51">
        <v>342</v>
      </c>
      <c r="B306" s="35" t="s">
        <v>657</v>
      </c>
      <c r="C306" s="36" t="s">
        <v>658</v>
      </c>
      <c r="D306" s="37" t="s">
        <v>644</v>
      </c>
      <c r="E306" s="13">
        <v>37577.21</v>
      </c>
      <c r="F306" s="14">
        <v>0.65</v>
      </c>
      <c r="G306" s="13">
        <v>24425.23</v>
      </c>
      <c r="H306" s="38">
        <v>14.07</v>
      </c>
      <c r="I306" s="10">
        <v>1</v>
      </c>
      <c r="J306" s="10">
        <v>1.12619</v>
      </c>
      <c r="K306" s="58">
        <v>0</v>
      </c>
      <c r="L306" s="15">
        <v>387029.82</v>
      </c>
    </row>
    <row r="307" spans="1:12" s="16" customFormat="1" ht="15.75" x14ac:dyDescent="0.25">
      <c r="A307" s="51">
        <v>343</v>
      </c>
      <c r="B307" s="35" t="s">
        <v>659</v>
      </c>
      <c r="C307" s="36" t="s">
        <v>660</v>
      </c>
      <c r="D307" s="37" t="s">
        <v>661</v>
      </c>
      <c r="E307" s="13">
        <v>37577.21</v>
      </c>
      <c r="F307" s="14">
        <v>0.65</v>
      </c>
      <c r="G307" s="13">
        <v>24425.23</v>
      </c>
      <c r="H307" s="20">
        <v>0.89</v>
      </c>
      <c r="I307" s="10">
        <v>1</v>
      </c>
      <c r="J307" s="10">
        <v>1.12619</v>
      </c>
      <c r="K307" s="58">
        <v>0</v>
      </c>
      <c r="L307" s="15">
        <v>24481.63</v>
      </c>
    </row>
    <row r="308" spans="1:12" s="16" customFormat="1" ht="15.75" x14ac:dyDescent="0.25">
      <c r="A308" s="51">
        <v>344</v>
      </c>
      <c r="B308" s="35" t="s">
        <v>662</v>
      </c>
      <c r="C308" s="36" t="s">
        <v>663</v>
      </c>
      <c r="D308" s="37" t="s">
        <v>661</v>
      </c>
      <c r="E308" s="13">
        <v>37577.21</v>
      </c>
      <c r="F308" s="14">
        <v>0.65</v>
      </c>
      <c r="G308" s="13">
        <v>24425.23</v>
      </c>
      <c r="H308" s="20">
        <v>0.74</v>
      </c>
      <c r="I308" s="10">
        <v>1</v>
      </c>
      <c r="J308" s="10">
        <v>1.12619</v>
      </c>
      <c r="K308" s="58">
        <v>0</v>
      </c>
      <c r="L308" s="15">
        <v>20355.509999999998</v>
      </c>
    </row>
    <row r="309" spans="1:12" s="16" customFormat="1" ht="15.75" x14ac:dyDescent="0.25">
      <c r="A309" s="51">
        <v>345</v>
      </c>
      <c r="B309" s="35" t="s">
        <v>664</v>
      </c>
      <c r="C309" s="36" t="s">
        <v>665</v>
      </c>
      <c r="D309" s="37" t="s">
        <v>661</v>
      </c>
      <c r="E309" s="13">
        <v>37577.21</v>
      </c>
      <c r="F309" s="14">
        <v>0.65</v>
      </c>
      <c r="G309" s="13">
        <v>24425.23</v>
      </c>
      <c r="H309" s="20">
        <v>1.27</v>
      </c>
      <c r="I309" s="10">
        <v>1</v>
      </c>
      <c r="J309" s="10">
        <v>1.12619</v>
      </c>
      <c r="K309" s="58">
        <v>0</v>
      </c>
      <c r="L309" s="15">
        <v>34934.46</v>
      </c>
    </row>
    <row r="310" spans="1:12" s="16" customFormat="1" ht="15.75" x14ac:dyDescent="0.25">
      <c r="A310" s="51">
        <v>346</v>
      </c>
      <c r="B310" s="35" t="s">
        <v>666</v>
      </c>
      <c r="C310" s="36" t="s">
        <v>667</v>
      </c>
      <c r="D310" s="37" t="s">
        <v>661</v>
      </c>
      <c r="E310" s="13">
        <v>37577.21</v>
      </c>
      <c r="F310" s="14">
        <v>0.65</v>
      </c>
      <c r="G310" s="13">
        <v>24425.23</v>
      </c>
      <c r="H310" s="20">
        <v>1.63</v>
      </c>
      <c r="I310" s="10">
        <v>1</v>
      </c>
      <c r="J310" s="10">
        <v>1.12619</v>
      </c>
      <c r="K310" s="58">
        <v>0</v>
      </c>
      <c r="L310" s="15">
        <v>44837.14</v>
      </c>
    </row>
    <row r="311" spans="1:12" s="16" customFormat="1" ht="15.75" x14ac:dyDescent="0.25">
      <c r="A311" s="51">
        <v>347</v>
      </c>
      <c r="B311" s="35" t="s">
        <v>668</v>
      </c>
      <c r="C311" s="36" t="s">
        <v>669</v>
      </c>
      <c r="D311" s="37" t="s">
        <v>661</v>
      </c>
      <c r="E311" s="13">
        <v>37577.21</v>
      </c>
      <c r="F311" s="14">
        <v>0.65</v>
      </c>
      <c r="G311" s="13">
        <v>24425.23</v>
      </c>
      <c r="H311" s="20">
        <v>1.9</v>
      </c>
      <c r="I311" s="10">
        <v>1</v>
      </c>
      <c r="J311" s="10">
        <v>1.12619</v>
      </c>
      <c r="K311" s="58">
        <v>0</v>
      </c>
      <c r="L311" s="15">
        <v>52264.15</v>
      </c>
    </row>
    <row r="312" spans="1:12" s="16" customFormat="1" ht="15.75" x14ac:dyDescent="0.25">
      <c r="A312" s="51">
        <v>348</v>
      </c>
      <c r="B312" s="35" t="s">
        <v>670</v>
      </c>
      <c r="C312" s="36" t="s">
        <v>671</v>
      </c>
      <c r="D312" s="37" t="s">
        <v>672</v>
      </c>
      <c r="E312" s="13">
        <v>37577.21</v>
      </c>
      <c r="F312" s="14">
        <v>0.65</v>
      </c>
      <c r="G312" s="13">
        <v>24425.23</v>
      </c>
      <c r="H312" s="20">
        <v>1.02</v>
      </c>
      <c r="I312" s="10">
        <v>1</v>
      </c>
      <c r="J312" s="10">
        <v>1.12619</v>
      </c>
      <c r="K312" s="58">
        <v>0</v>
      </c>
      <c r="L312" s="15">
        <v>28057.599999999999</v>
      </c>
    </row>
    <row r="313" spans="1:12" s="16" customFormat="1" ht="15.75" x14ac:dyDescent="0.25">
      <c r="A313" s="51">
        <v>349</v>
      </c>
      <c r="B313" s="35" t="s">
        <v>673</v>
      </c>
      <c r="C313" s="36" t="s">
        <v>674</v>
      </c>
      <c r="D313" s="37" t="s">
        <v>672</v>
      </c>
      <c r="E313" s="13">
        <v>37577.21</v>
      </c>
      <c r="F313" s="14">
        <v>0.65</v>
      </c>
      <c r="G313" s="13">
        <v>24425.23</v>
      </c>
      <c r="H313" s="20">
        <v>1.49</v>
      </c>
      <c r="I313" s="10">
        <v>1</v>
      </c>
      <c r="J313" s="10">
        <v>1.12619</v>
      </c>
      <c r="K313" s="58">
        <v>0</v>
      </c>
      <c r="L313" s="15">
        <v>40986.1</v>
      </c>
    </row>
    <row r="314" spans="1:12" s="16" customFormat="1" ht="15.75" x14ac:dyDescent="0.25">
      <c r="A314" s="51">
        <v>350</v>
      </c>
      <c r="B314" s="35" t="s">
        <v>675</v>
      </c>
      <c r="C314" s="36" t="s">
        <v>676</v>
      </c>
      <c r="D314" s="37" t="s">
        <v>672</v>
      </c>
      <c r="E314" s="13">
        <v>37577.21</v>
      </c>
      <c r="F314" s="14">
        <v>0.65</v>
      </c>
      <c r="G314" s="13">
        <v>24425.23</v>
      </c>
      <c r="H314" s="20">
        <v>2.14</v>
      </c>
      <c r="I314" s="10">
        <v>0.80437000000000003</v>
      </c>
      <c r="J314" s="10">
        <v>1.12619</v>
      </c>
      <c r="K314" s="58">
        <v>0</v>
      </c>
      <c r="L314" s="15">
        <v>47350</v>
      </c>
    </row>
    <row r="315" spans="1:12" s="16" customFormat="1" ht="15.75" x14ac:dyDescent="0.25">
      <c r="A315" s="51">
        <v>351</v>
      </c>
      <c r="B315" s="35" t="s">
        <v>677</v>
      </c>
      <c r="C315" s="36" t="s">
        <v>678</v>
      </c>
      <c r="D315" s="37" t="s">
        <v>672</v>
      </c>
      <c r="E315" s="13">
        <v>37577.21</v>
      </c>
      <c r="F315" s="14">
        <v>0.65</v>
      </c>
      <c r="G315" s="13">
        <v>24425.23</v>
      </c>
      <c r="H315" s="20">
        <v>1.25</v>
      </c>
      <c r="I315" s="10">
        <v>0.80437000000000003</v>
      </c>
      <c r="J315" s="10">
        <v>1.12619</v>
      </c>
      <c r="K315" s="58">
        <v>0</v>
      </c>
      <c r="L315" s="15">
        <v>27657.71</v>
      </c>
    </row>
    <row r="316" spans="1:12" s="16" customFormat="1" ht="15.75" x14ac:dyDescent="0.25">
      <c r="A316" s="51">
        <v>352</v>
      </c>
      <c r="B316" s="35" t="s">
        <v>679</v>
      </c>
      <c r="C316" s="36" t="s">
        <v>680</v>
      </c>
      <c r="D316" s="37" t="s">
        <v>672</v>
      </c>
      <c r="E316" s="13">
        <v>37577.21</v>
      </c>
      <c r="F316" s="14">
        <v>0.65</v>
      </c>
      <c r="G316" s="13">
        <v>24425.23</v>
      </c>
      <c r="H316" s="20">
        <v>2.76</v>
      </c>
      <c r="I316" s="10">
        <v>1</v>
      </c>
      <c r="J316" s="10">
        <v>1.12619</v>
      </c>
      <c r="K316" s="58">
        <v>0</v>
      </c>
      <c r="L316" s="15">
        <v>75920.56</v>
      </c>
    </row>
    <row r="317" spans="1:12" s="16" customFormat="1" ht="30" x14ac:dyDescent="0.25">
      <c r="A317" s="51">
        <v>353</v>
      </c>
      <c r="B317" s="35" t="s">
        <v>681</v>
      </c>
      <c r="C317" s="36" t="s">
        <v>682</v>
      </c>
      <c r="D317" s="37" t="s">
        <v>672</v>
      </c>
      <c r="E317" s="13">
        <v>37577.21</v>
      </c>
      <c r="F317" s="14">
        <v>0.65</v>
      </c>
      <c r="G317" s="13">
        <v>24425.23</v>
      </c>
      <c r="H317" s="20">
        <v>0.76</v>
      </c>
      <c r="I317" s="10">
        <v>1</v>
      </c>
      <c r="J317" s="10">
        <v>1.12619</v>
      </c>
      <c r="K317" s="58">
        <v>0</v>
      </c>
      <c r="L317" s="15">
        <v>20905.66</v>
      </c>
    </row>
    <row r="318" spans="1:12" s="16" customFormat="1" ht="15.75" x14ac:dyDescent="0.25">
      <c r="A318" s="51">
        <v>354</v>
      </c>
      <c r="B318" s="35" t="s">
        <v>683</v>
      </c>
      <c r="C318" s="36" t="s">
        <v>684</v>
      </c>
      <c r="D318" s="37" t="s">
        <v>672</v>
      </c>
      <c r="E318" s="13">
        <v>37577.21</v>
      </c>
      <c r="F318" s="14">
        <v>0.65</v>
      </c>
      <c r="G318" s="13">
        <v>24425.23</v>
      </c>
      <c r="H318" s="20">
        <v>1.06</v>
      </c>
      <c r="I318" s="10">
        <v>0.80437000000000003</v>
      </c>
      <c r="J318" s="10">
        <v>1.12619</v>
      </c>
      <c r="K318" s="58">
        <v>0</v>
      </c>
      <c r="L318" s="15">
        <v>23453.74</v>
      </c>
    </row>
    <row r="319" spans="1:12" s="16" customFormat="1" ht="15.75" x14ac:dyDescent="0.25">
      <c r="A319" s="51">
        <v>355</v>
      </c>
      <c r="B319" s="35" t="s">
        <v>685</v>
      </c>
      <c r="C319" s="36" t="s">
        <v>686</v>
      </c>
      <c r="D319" s="37" t="s">
        <v>672</v>
      </c>
      <c r="E319" s="13">
        <v>37577.21</v>
      </c>
      <c r="F319" s="14">
        <v>0.65</v>
      </c>
      <c r="G319" s="13">
        <v>24425.23</v>
      </c>
      <c r="H319" s="20">
        <v>1.1599999999999999</v>
      </c>
      <c r="I319" s="10">
        <v>1</v>
      </c>
      <c r="J319" s="10">
        <v>1.12619</v>
      </c>
      <c r="K319" s="58">
        <v>0</v>
      </c>
      <c r="L319" s="15">
        <v>31908.639999999999</v>
      </c>
    </row>
    <row r="320" spans="1:12" s="16" customFormat="1" ht="15.75" x14ac:dyDescent="0.25">
      <c r="A320" s="51">
        <v>356</v>
      </c>
      <c r="B320" s="35" t="s">
        <v>687</v>
      </c>
      <c r="C320" s="36" t="s">
        <v>688</v>
      </c>
      <c r="D320" s="37" t="s">
        <v>672</v>
      </c>
      <c r="E320" s="13">
        <v>37577.21</v>
      </c>
      <c r="F320" s="14">
        <v>0.65</v>
      </c>
      <c r="G320" s="13">
        <v>24425.23</v>
      </c>
      <c r="H320" s="20">
        <v>3.32</v>
      </c>
      <c r="I320" s="10">
        <v>1</v>
      </c>
      <c r="J320" s="10">
        <v>1.12619</v>
      </c>
      <c r="K320" s="58">
        <v>0</v>
      </c>
      <c r="L320" s="15">
        <v>91324.73</v>
      </c>
    </row>
    <row r="321" spans="1:12" s="16" customFormat="1" ht="15.75" x14ac:dyDescent="0.25">
      <c r="A321" s="51">
        <v>357</v>
      </c>
      <c r="B321" s="35" t="s">
        <v>689</v>
      </c>
      <c r="C321" s="36" t="s">
        <v>690</v>
      </c>
      <c r="D321" s="37" t="s">
        <v>691</v>
      </c>
      <c r="E321" s="13">
        <v>37577.21</v>
      </c>
      <c r="F321" s="14">
        <v>0.65</v>
      </c>
      <c r="G321" s="13">
        <v>24425.23</v>
      </c>
      <c r="H321" s="20">
        <v>4.32</v>
      </c>
      <c r="I321" s="10">
        <v>0.80437000000000003</v>
      </c>
      <c r="J321" s="10">
        <v>1.12619</v>
      </c>
      <c r="K321" s="58">
        <v>0</v>
      </c>
      <c r="L321" s="15">
        <v>95585.04</v>
      </c>
    </row>
    <row r="322" spans="1:12" s="16" customFormat="1" ht="15.75" x14ac:dyDescent="0.25">
      <c r="A322" s="51">
        <v>358</v>
      </c>
      <c r="B322" s="35" t="s">
        <v>692</v>
      </c>
      <c r="C322" s="36" t="s">
        <v>693</v>
      </c>
      <c r="D322" s="37" t="s">
        <v>691</v>
      </c>
      <c r="E322" s="13">
        <v>37577.21</v>
      </c>
      <c r="F322" s="14">
        <v>0.65</v>
      </c>
      <c r="G322" s="13">
        <v>24425.23</v>
      </c>
      <c r="H322" s="20">
        <v>3.5</v>
      </c>
      <c r="I322" s="10">
        <v>0.80437000000000003</v>
      </c>
      <c r="J322" s="10">
        <v>1.12619</v>
      </c>
      <c r="K322" s="58">
        <v>0</v>
      </c>
      <c r="L322" s="15">
        <v>77441.59</v>
      </c>
    </row>
    <row r="323" spans="1:12" ht="15.75" x14ac:dyDescent="0.25">
      <c r="A323" s="52">
        <v>359</v>
      </c>
      <c r="B323" s="35" t="s">
        <v>694</v>
      </c>
      <c r="C323" s="36" t="s">
        <v>695</v>
      </c>
      <c r="D323" s="37" t="s">
        <v>691</v>
      </c>
      <c r="E323" s="13">
        <v>37577.21</v>
      </c>
      <c r="F323" s="14">
        <v>0.65</v>
      </c>
      <c r="G323" s="13">
        <v>24425.23</v>
      </c>
      <c r="H323" s="38">
        <v>0.32</v>
      </c>
      <c r="I323" s="10">
        <v>1</v>
      </c>
      <c r="J323" s="10">
        <v>1.12619</v>
      </c>
      <c r="K323" s="58">
        <v>0</v>
      </c>
      <c r="L323" s="15">
        <v>8802.3799999999992</v>
      </c>
    </row>
    <row r="324" spans="1:12" s="16" customFormat="1" ht="30" x14ac:dyDescent="0.25">
      <c r="A324" s="51">
        <v>364</v>
      </c>
      <c r="B324" s="35" t="s">
        <v>696</v>
      </c>
      <c r="C324" s="36" t="s">
        <v>697</v>
      </c>
      <c r="D324" s="37" t="s">
        <v>691</v>
      </c>
      <c r="E324" s="13">
        <v>37577.21</v>
      </c>
      <c r="F324" s="14">
        <v>0.65</v>
      </c>
      <c r="G324" s="13">
        <v>24425.23</v>
      </c>
      <c r="H324" s="20">
        <v>0.46</v>
      </c>
      <c r="I324" s="10">
        <v>1</v>
      </c>
      <c r="J324" s="10">
        <v>1.12619</v>
      </c>
      <c r="K324" s="58">
        <v>0</v>
      </c>
      <c r="L324" s="15">
        <v>12653.43</v>
      </c>
    </row>
    <row r="325" spans="1:12" s="16" customFormat="1" ht="15.75" x14ac:dyDescent="0.25">
      <c r="A325" s="51">
        <v>365</v>
      </c>
      <c r="B325" s="35" t="s">
        <v>698</v>
      </c>
      <c r="C325" s="36" t="s">
        <v>699</v>
      </c>
      <c r="D325" s="37" t="s">
        <v>691</v>
      </c>
      <c r="E325" s="13">
        <v>37577.21</v>
      </c>
      <c r="F325" s="14">
        <v>0.65</v>
      </c>
      <c r="G325" s="13">
        <v>24425.23</v>
      </c>
      <c r="H325" s="20">
        <v>8.4</v>
      </c>
      <c r="I325" s="10">
        <v>1</v>
      </c>
      <c r="J325" s="10">
        <v>1.12619</v>
      </c>
      <c r="K325" s="58">
        <v>0</v>
      </c>
      <c r="L325" s="15">
        <v>231062.58</v>
      </c>
    </row>
    <row r="326" spans="1:12" s="16" customFormat="1" ht="15.75" x14ac:dyDescent="0.25">
      <c r="A326" s="51">
        <v>366</v>
      </c>
      <c r="B326" s="35" t="s">
        <v>700</v>
      </c>
      <c r="C326" s="36" t="s">
        <v>701</v>
      </c>
      <c r="D326" s="37" t="s">
        <v>691</v>
      </c>
      <c r="E326" s="13">
        <v>37577.21</v>
      </c>
      <c r="F326" s="14">
        <v>0.65</v>
      </c>
      <c r="G326" s="13">
        <v>24425.23</v>
      </c>
      <c r="H326" s="20">
        <v>2.3199999999999998</v>
      </c>
      <c r="I326" s="10">
        <v>1</v>
      </c>
      <c r="J326" s="10">
        <v>1.12619</v>
      </c>
      <c r="K326" s="58">
        <v>0</v>
      </c>
      <c r="L326" s="15">
        <v>63817.279999999999</v>
      </c>
    </row>
    <row r="327" spans="1:12" s="16" customFormat="1" ht="30" x14ac:dyDescent="0.25">
      <c r="A327" s="51">
        <v>367</v>
      </c>
      <c r="B327" s="35" t="s">
        <v>702</v>
      </c>
      <c r="C327" s="36" t="s">
        <v>703</v>
      </c>
      <c r="D327" s="37" t="s">
        <v>691</v>
      </c>
      <c r="E327" s="13">
        <v>37577.21</v>
      </c>
      <c r="F327" s="14">
        <v>0.65</v>
      </c>
      <c r="G327" s="13">
        <v>24425.23</v>
      </c>
      <c r="H327" s="20">
        <v>18.149999999999999</v>
      </c>
      <c r="I327" s="10">
        <v>1</v>
      </c>
      <c r="J327" s="10">
        <v>1.12619</v>
      </c>
      <c r="K327" s="58">
        <v>0</v>
      </c>
      <c r="L327" s="15">
        <v>499260.21</v>
      </c>
    </row>
    <row r="328" spans="1:12" s="16" customFormat="1" ht="15.75" x14ac:dyDescent="0.25">
      <c r="A328" s="51">
        <v>368</v>
      </c>
      <c r="B328" s="35" t="s">
        <v>704</v>
      </c>
      <c r="C328" s="36" t="s">
        <v>705</v>
      </c>
      <c r="D328" s="37" t="s">
        <v>691</v>
      </c>
      <c r="E328" s="13">
        <v>37577.21</v>
      </c>
      <c r="F328" s="14">
        <v>0.65</v>
      </c>
      <c r="G328" s="13">
        <v>24425.23</v>
      </c>
      <c r="H328" s="38">
        <v>2.0499999999999998</v>
      </c>
      <c r="I328" s="10">
        <v>1</v>
      </c>
      <c r="J328" s="10">
        <v>1.12619</v>
      </c>
      <c r="K328" s="58">
        <v>0</v>
      </c>
      <c r="L328" s="15">
        <v>56390.27</v>
      </c>
    </row>
    <row r="329" spans="1:12" s="16" customFormat="1" ht="15.75" x14ac:dyDescent="0.25">
      <c r="A329" s="51">
        <v>369</v>
      </c>
      <c r="B329" s="35" t="s">
        <v>706</v>
      </c>
      <c r="C329" s="36" t="s">
        <v>707</v>
      </c>
      <c r="D329" s="37" t="s">
        <v>691</v>
      </c>
      <c r="E329" s="13">
        <v>37577.21</v>
      </c>
      <c r="F329" s="14">
        <v>0.65</v>
      </c>
      <c r="G329" s="13">
        <v>24425.23</v>
      </c>
      <c r="H329" s="38">
        <v>7.81</v>
      </c>
      <c r="I329" s="10">
        <v>1</v>
      </c>
      <c r="J329" s="10">
        <v>1.12619</v>
      </c>
      <c r="K329" s="58">
        <v>0</v>
      </c>
      <c r="L329" s="15">
        <v>214833.18</v>
      </c>
    </row>
    <row r="330" spans="1:12" s="16" customFormat="1" ht="15.75" x14ac:dyDescent="0.25">
      <c r="A330" s="51">
        <v>370</v>
      </c>
      <c r="B330" s="35" t="s">
        <v>708</v>
      </c>
      <c r="C330" s="36" t="s">
        <v>709</v>
      </c>
      <c r="D330" s="37" t="s">
        <v>691</v>
      </c>
      <c r="E330" s="13">
        <v>37577.21</v>
      </c>
      <c r="F330" s="14">
        <v>0.65</v>
      </c>
      <c r="G330" s="13">
        <v>24425.23</v>
      </c>
      <c r="H330" s="38">
        <v>15.57</v>
      </c>
      <c r="I330" s="10">
        <v>1</v>
      </c>
      <c r="J330" s="10">
        <v>1.12619</v>
      </c>
      <c r="K330" s="58">
        <v>0</v>
      </c>
      <c r="L330" s="15">
        <v>428290.99</v>
      </c>
    </row>
    <row r="331" spans="1:12" s="16" customFormat="1" ht="15.75" x14ac:dyDescent="0.25">
      <c r="A331" s="51">
        <v>371</v>
      </c>
      <c r="B331" s="35" t="s">
        <v>710</v>
      </c>
      <c r="C331" s="36" t="s">
        <v>711</v>
      </c>
      <c r="D331" s="37" t="s">
        <v>691</v>
      </c>
      <c r="E331" s="13">
        <v>37577.21</v>
      </c>
      <c r="F331" s="14">
        <v>0.65</v>
      </c>
      <c r="G331" s="13">
        <v>24425.23</v>
      </c>
      <c r="H331" s="38">
        <v>0.5</v>
      </c>
      <c r="I331" s="10">
        <v>1</v>
      </c>
      <c r="J331" s="10">
        <v>1.12619</v>
      </c>
      <c r="K331" s="58">
        <v>0</v>
      </c>
      <c r="L331" s="15">
        <v>13753.72</v>
      </c>
    </row>
    <row r="332" spans="1:12" s="16" customFormat="1" ht="18" customHeight="1" x14ac:dyDescent="0.25">
      <c r="A332" s="87">
        <v>379</v>
      </c>
      <c r="B332" s="35" t="s">
        <v>712</v>
      </c>
      <c r="C332" s="36" t="s">
        <v>713</v>
      </c>
      <c r="D332" s="37" t="s">
        <v>714</v>
      </c>
      <c r="E332" s="13">
        <v>37577.21</v>
      </c>
      <c r="F332" s="14">
        <v>0.65</v>
      </c>
      <c r="G332" s="13">
        <v>24425.23</v>
      </c>
      <c r="H332" s="38">
        <v>1.53</v>
      </c>
      <c r="I332" s="10">
        <v>0.97963</v>
      </c>
      <c r="J332" s="10">
        <v>1.12619</v>
      </c>
      <c r="K332" s="58">
        <v>0</v>
      </c>
      <c r="L332" s="15">
        <v>41229.1</v>
      </c>
    </row>
    <row r="333" spans="1:12" s="16" customFormat="1" ht="18" customHeight="1" x14ac:dyDescent="0.25">
      <c r="A333" s="87">
        <v>380</v>
      </c>
      <c r="B333" s="35" t="s">
        <v>715</v>
      </c>
      <c r="C333" s="36" t="s">
        <v>716</v>
      </c>
      <c r="D333" s="37" t="s">
        <v>714</v>
      </c>
      <c r="E333" s="13">
        <v>37577.21</v>
      </c>
      <c r="F333" s="14">
        <v>0.65</v>
      </c>
      <c r="G333" s="13">
        <v>24425.23</v>
      </c>
      <c r="H333" s="38">
        <v>2.04</v>
      </c>
      <c r="I333" s="10">
        <v>0.97963</v>
      </c>
      <c r="J333" s="10">
        <v>1.12619</v>
      </c>
      <c r="K333" s="58">
        <v>0</v>
      </c>
      <c r="L333" s="15">
        <v>54972.13</v>
      </c>
    </row>
    <row r="334" spans="1:12" s="16" customFormat="1" ht="18" customHeight="1" x14ac:dyDescent="0.25">
      <c r="A334" s="87">
        <v>381</v>
      </c>
      <c r="B334" s="35" t="s">
        <v>717</v>
      </c>
      <c r="C334" s="36" t="s">
        <v>718</v>
      </c>
      <c r="D334" s="37" t="s">
        <v>714</v>
      </c>
      <c r="E334" s="13">
        <v>37577.21</v>
      </c>
      <c r="F334" s="14">
        <v>0.65</v>
      </c>
      <c r="G334" s="13">
        <v>24425.23</v>
      </c>
      <c r="H334" s="38">
        <v>3.34</v>
      </c>
      <c r="I334" s="10">
        <v>0.97963</v>
      </c>
      <c r="J334" s="10">
        <v>1.12619</v>
      </c>
      <c r="K334" s="58">
        <v>0</v>
      </c>
      <c r="L334" s="15">
        <v>90003.39</v>
      </c>
    </row>
    <row r="335" spans="1:12" s="16" customFormat="1" ht="18" customHeight="1" x14ac:dyDescent="0.25">
      <c r="A335" s="87">
        <v>382</v>
      </c>
      <c r="B335" s="35" t="s">
        <v>719</v>
      </c>
      <c r="C335" s="36" t="s">
        <v>720</v>
      </c>
      <c r="D335" s="37" t="s">
        <v>714</v>
      </c>
      <c r="E335" s="13">
        <v>37577.21</v>
      </c>
      <c r="F335" s="14">
        <v>0.65</v>
      </c>
      <c r="G335" s="13">
        <v>24425.23</v>
      </c>
      <c r="H335" s="38">
        <v>8.6</v>
      </c>
      <c r="I335" s="10">
        <v>0.97963</v>
      </c>
      <c r="J335" s="10">
        <v>1.12619</v>
      </c>
      <c r="K335" s="58">
        <v>0</v>
      </c>
      <c r="L335" s="15">
        <v>231745.26</v>
      </c>
    </row>
    <row r="336" spans="1:12" ht="30.75" customHeight="1" x14ac:dyDescent="0.25">
      <c r="A336" s="52">
        <v>383</v>
      </c>
      <c r="B336" s="35" t="s">
        <v>721</v>
      </c>
      <c r="C336" s="36" t="s">
        <v>722</v>
      </c>
      <c r="D336" s="37" t="s">
        <v>714</v>
      </c>
      <c r="E336" s="13">
        <v>37577.21</v>
      </c>
      <c r="F336" s="14">
        <v>0.65</v>
      </c>
      <c r="G336" s="13">
        <v>24425.23</v>
      </c>
      <c r="H336" s="38">
        <v>1.24</v>
      </c>
      <c r="I336" s="10">
        <v>0.97963</v>
      </c>
      <c r="J336" s="10">
        <v>1.12619</v>
      </c>
      <c r="K336" s="58">
        <v>0</v>
      </c>
      <c r="L336" s="15">
        <v>33414.43</v>
      </c>
    </row>
    <row r="337" spans="1:15" ht="30" x14ac:dyDescent="0.25">
      <c r="A337" s="51">
        <v>384</v>
      </c>
      <c r="B337" s="35" t="s">
        <v>723</v>
      </c>
      <c r="C337" s="36" t="s">
        <v>724</v>
      </c>
      <c r="D337" s="37" t="s">
        <v>714</v>
      </c>
      <c r="E337" s="13">
        <v>37577.21</v>
      </c>
      <c r="F337" s="14">
        <v>0.65</v>
      </c>
      <c r="G337" s="13">
        <v>24425.23</v>
      </c>
      <c r="H337" s="38">
        <v>1.67</v>
      </c>
      <c r="I337" s="10">
        <v>0.97963</v>
      </c>
      <c r="J337" s="10">
        <v>1.12619</v>
      </c>
      <c r="K337" s="58">
        <v>0</v>
      </c>
      <c r="L337" s="15">
        <v>45001.7</v>
      </c>
    </row>
    <row r="338" spans="1:15" ht="30" x14ac:dyDescent="0.25">
      <c r="A338" s="51">
        <v>385</v>
      </c>
      <c r="B338" s="35" t="s">
        <v>725</v>
      </c>
      <c r="C338" s="36" t="s">
        <v>726</v>
      </c>
      <c r="D338" s="37" t="s">
        <v>714</v>
      </c>
      <c r="E338" s="13">
        <v>37577.21</v>
      </c>
      <c r="F338" s="14">
        <v>0.65</v>
      </c>
      <c r="G338" s="13">
        <v>24425.23</v>
      </c>
      <c r="H338" s="38">
        <v>3.03</v>
      </c>
      <c r="I338" s="10">
        <v>0.97963</v>
      </c>
      <c r="J338" s="10">
        <v>1.12619</v>
      </c>
      <c r="K338" s="58">
        <v>0</v>
      </c>
      <c r="L338" s="15">
        <v>81649.78</v>
      </c>
    </row>
    <row r="339" spans="1:15" ht="15.75" x14ac:dyDescent="0.25">
      <c r="A339" s="51">
        <v>386</v>
      </c>
      <c r="B339" s="35" t="s">
        <v>727</v>
      </c>
      <c r="C339" s="36" t="s">
        <v>728</v>
      </c>
      <c r="D339" s="37" t="s">
        <v>714</v>
      </c>
      <c r="E339" s="13">
        <v>37577.21</v>
      </c>
      <c r="F339" s="14">
        <v>0.65</v>
      </c>
      <c r="G339" s="13">
        <v>24425.23</v>
      </c>
      <c r="H339" s="38">
        <v>1.02</v>
      </c>
      <c r="I339" s="10">
        <v>0.97963</v>
      </c>
      <c r="J339" s="10">
        <v>1.12619</v>
      </c>
      <c r="K339" s="58">
        <v>0</v>
      </c>
      <c r="L339" s="15">
        <v>27486.07</v>
      </c>
    </row>
    <row r="340" spans="1:15" ht="15.75" x14ac:dyDescent="0.25">
      <c r="A340" s="51">
        <v>387</v>
      </c>
      <c r="B340" s="35" t="s">
        <v>729</v>
      </c>
      <c r="C340" s="36" t="s">
        <v>730</v>
      </c>
      <c r="D340" s="37" t="s">
        <v>714</v>
      </c>
      <c r="E340" s="13">
        <v>37577.21</v>
      </c>
      <c r="F340" s="14">
        <v>0.65</v>
      </c>
      <c r="G340" s="13">
        <v>24425.23</v>
      </c>
      <c r="H340" s="38">
        <v>1.38</v>
      </c>
      <c r="I340" s="10">
        <v>0.97963</v>
      </c>
      <c r="J340" s="10">
        <v>1.12619</v>
      </c>
      <c r="K340" s="58">
        <v>0</v>
      </c>
      <c r="L340" s="15">
        <v>37187.03</v>
      </c>
    </row>
    <row r="341" spans="1:15" ht="15.75" x14ac:dyDescent="0.25">
      <c r="A341" s="51">
        <v>388</v>
      </c>
      <c r="B341" s="35" t="s">
        <v>731</v>
      </c>
      <c r="C341" s="36" t="s">
        <v>732</v>
      </c>
      <c r="D341" s="37" t="s">
        <v>714</v>
      </c>
      <c r="E341" s="13">
        <v>37577.21</v>
      </c>
      <c r="F341" s="14">
        <v>0.65</v>
      </c>
      <c r="G341" s="13">
        <v>24425.23</v>
      </c>
      <c r="H341" s="38">
        <v>2</v>
      </c>
      <c r="I341" s="10">
        <v>0.97963</v>
      </c>
      <c r="J341" s="10">
        <v>1.12619</v>
      </c>
      <c r="K341" s="58">
        <v>0</v>
      </c>
      <c r="L341" s="15">
        <v>53894.25</v>
      </c>
    </row>
    <row r="342" spans="1:15" ht="15.75" x14ac:dyDescent="0.25">
      <c r="A342" s="51">
        <v>389</v>
      </c>
      <c r="B342" s="35" t="s">
        <v>733</v>
      </c>
      <c r="C342" s="36" t="s">
        <v>734</v>
      </c>
      <c r="D342" s="37" t="s">
        <v>714</v>
      </c>
      <c r="E342" s="13">
        <v>37577.21</v>
      </c>
      <c r="F342" s="14">
        <v>0.65</v>
      </c>
      <c r="G342" s="13">
        <v>24425.23</v>
      </c>
      <c r="H342" s="38">
        <v>0.59</v>
      </c>
      <c r="I342" s="10">
        <v>0.97963</v>
      </c>
      <c r="J342" s="10">
        <v>1.12619</v>
      </c>
      <c r="K342" s="58">
        <v>0</v>
      </c>
      <c r="L342" s="15">
        <v>15898.8</v>
      </c>
    </row>
    <row r="343" spans="1:15" ht="15.75" x14ac:dyDescent="0.25">
      <c r="A343" s="51">
        <v>390</v>
      </c>
      <c r="B343" s="35" t="s">
        <v>735</v>
      </c>
      <c r="C343" s="36" t="s">
        <v>736</v>
      </c>
      <c r="D343" s="37" t="s">
        <v>714</v>
      </c>
      <c r="E343" s="13">
        <v>37577.21</v>
      </c>
      <c r="F343" s="14">
        <v>0.65</v>
      </c>
      <c r="G343" s="13">
        <v>24425.23</v>
      </c>
      <c r="H343" s="38">
        <v>0.84</v>
      </c>
      <c r="I343" s="10">
        <v>0.97963</v>
      </c>
      <c r="J343" s="10">
        <v>1.12619</v>
      </c>
      <c r="K343" s="58">
        <v>0</v>
      </c>
      <c r="L343" s="15">
        <v>22635.58</v>
      </c>
    </row>
    <row r="344" spans="1:15" ht="15.75" x14ac:dyDescent="0.25">
      <c r="A344" s="51">
        <v>391</v>
      </c>
      <c r="B344" s="35" t="s">
        <v>737</v>
      </c>
      <c r="C344" s="36" t="s">
        <v>738</v>
      </c>
      <c r="D344" s="37" t="s">
        <v>714</v>
      </c>
      <c r="E344" s="13">
        <v>37577.21</v>
      </c>
      <c r="F344" s="14">
        <v>0.65</v>
      </c>
      <c r="G344" s="13">
        <v>24425.23</v>
      </c>
      <c r="H344" s="38">
        <v>1.17</v>
      </c>
      <c r="I344" s="10">
        <v>0.97963</v>
      </c>
      <c r="J344" s="10">
        <v>1.12619</v>
      </c>
      <c r="K344" s="58">
        <v>0</v>
      </c>
      <c r="L344" s="15">
        <v>31528.13</v>
      </c>
    </row>
    <row r="345" spans="1:15" ht="15.75" x14ac:dyDescent="0.25">
      <c r="A345" s="51">
        <v>392</v>
      </c>
      <c r="B345" s="35" t="s">
        <v>739</v>
      </c>
      <c r="C345" s="36" t="s">
        <v>740</v>
      </c>
      <c r="D345" s="37" t="s">
        <v>714</v>
      </c>
      <c r="E345" s="13">
        <v>37577.21</v>
      </c>
      <c r="F345" s="14">
        <v>0.65</v>
      </c>
      <c r="G345" s="13">
        <v>24425.23</v>
      </c>
      <c r="H345" s="38">
        <v>1.5</v>
      </c>
      <c r="I345" s="10">
        <v>0.97963</v>
      </c>
      <c r="J345" s="10">
        <v>1.12619</v>
      </c>
      <c r="K345" s="58">
        <v>0</v>
      </c>
      <c r="L345" s="15">
        <v>40420.68</v>
      </c>
    </row>
    <row r="346" spans="1:15" ht="30" x14ac:dyDescent="0.25">
      <c r="A346" s="51">
        <v>393</v>
      </c>
      <c r="B346" s="35" t="s">
        <v>741</v>
      </c>
      <c r="C346" s="36" t="s">
        <v>742</v>
      </c>
      <c r="D346" s="37" t="s">
        <v>714</v>
      </c>
      <c r="E346" s="13">
        <v>37577.21</v>
      </c>
      <c r="F346" s="14">
        <v>0.65</v>
      </c>
      <c r="G346" s="13">
        <v>24425.23</v>
      </c>
      <c r="H346" s="38">
        <v>1.8</v>
      </c>
      <c r="I346" s="10">
        <v>0.97963</v>
      </c>
      <c r="J346" s="10">
        <v>1.12619</v>
      </c>
      <c r="K346" s="58">
        <v>0</v>
      </c>
      <c r="L346" s="15">
        <v>48504.82</v>
      </c>
    </row>
    <row r="347" spans="1:15" ht="30" x14ac:dyDescent="0.25">
      <c r="A347" s="51">
        <v>394</v>
      </c>
      <c r="B347" s="35" t="s">
        <v>743</v>
      </c>
      <c r="C347" s="36" t="s">
        <v>744</v>
      </c>
      <c r="D347" s="37" t="s">
        <v>714</v>
      </c>
      <c r="E347" s="13">
        <v>37577.21</v>
      </c>
      <c r="F347" s="14">
        <v>0.65</v>
      </c>
      <c r="G347" s="13">
        <v>24425.23</v>
      </c>
      <c r="H347" s="38">
        <v>4.8099999999999996</v>
      </c>
      <c r="I347" s="10">
        <v>0.97963</v>
      </c>
      <c r="J347" s="10">
        <v>1.12619</v>
      </c>
      <c r="K347" s="58">
        <v>0</v>
      </c>
      <c r="L347" s="15">
        <v>129615.66</v>
      </c>
    </row>
    <row r="348" spans="1:15" ht="15.75" x14ac:dyDescent="0.25">
      <c r="A348" s="51">
        <v>395</v>
      </c>
      <c r="B348" s="35" t="s">
        <v>745</v>
      </c>
      <c r="C348" s="36" t="s">
        <v>746</v>
      </c>
      <c r="D348" s="37" t="s">
        <v>714</v>
      </c>
      <c r="E348" s="13">
        <v>37577.21</v>
      </c>
      <c r="F348" s="14">
        <v>0.65</v>
      </c>
      <c r="G348" s="13">
        <v>24425.23</v>
      </c>
      <c r="H348" s="38">
        <v>2.75</v>
      </c>
      <c r="I348" s="10">
        <v>0.97963</v>
      </c>
      <c r="J348" s="10">
        <v>1.12619</v>
      </c>
      <c r="K348" s="58">
        <v>0</v>
      </c>
      <c r="L348" s="15">
        <v>74104.59</v>
      </c>
      <c r="O348" s="22"/>
    </row>
    <row r="349" spans="1:15" ht="30" x14ac:dyDescent="0.25">
      <c r="A349" s="51">
        <v>396</v>
      </c>
      <c r="B349" s="35" t="s">
        <v>747</v>
      </c>
      <c r="C349" s="36" t="s">
        <v>748</v>
      </c>
      <c r="D349" s="37" t="s">
        <v>714</v>
      </c>
      <c r="E349" s="13">
        <v>37577.21</v>
      </c>
      <c r="F349" s="14">
        <v>0.65</v>
      </c>
      <c r="G349" s="13">
        <v>24425.23</v>
      </c>
      <c r="H349" s="38">
        <v>2.35</v>
      </c>
      <c r="I349" s="10">
        <v>0.97963</v>
      </c>
      <c r="J349" s="10">
        <v>1.12619</v>
      </c>
      <c r="K349" s="58">
        <v>0</v>
      </c>
      <c r="L349" s="15">
        <v>63325.74</v>
      </c>
    </row>
    <row r="350" spans="1:15" ht="15.75" x14ac:dyDescent="0.25">
      <c r="A350" s="51">
        <v>397</v>
      </c>
      <c r="B350" s="35" t="s">
        <v>749</v>
      </c>
      <c r="C350" s="36" t="s">
        <v>750</v>
      </c>
      <c r="D350" s="37" t="s">
        <v>714</v>
      </c>
      <c r="E350" s="13">
        <v>37577.21</v>
      </c>
      <c r="F350" s="14">
        <v>0.65</v>
      </c>
      <c r="G350" s="13">
        <v>24425.23</v>
      </c>
      <c r="H350" s="38">
        <v>1.44</v>
      </c>
      <c r="I350" s="10">
        <v>0.97963</v>
      </c>
      <c r="J350" s="10">
        <v>1.12619</v>
      </c>
      <c r="K350" s="58">
        <v>0</v>
      </c>
      <c r="L350" s="15">
        <v>38803.86</v>
      </c>
    </row>
    <row r="351" spans="1:15" ht="15.75" x14ac:dyDescent="0.25">
      <c r="A351" s="51">
        <v>398</v>
      </c>
      <c r="B351" s="35" t="s">
        <v>751</v>
      </c>
      <c r="C351" s="36" t="s">
        <v>752</v>
      </c>
      <c r="D351" s="37" t="s">
        <v>714</v>
      </c>
      <c r="E351" s="13">
        <v>37577.21</v>
      </c>
      <c r="F351" s="14">
        <v>0.65</v>
      </c>
      <c r="G351" s="13">
        <v>24425.23</v>
      </c>
      <c r="H351" s="38">
        <v>1.24</v>
      </c>
      <c r="I351" s="10">
        <v>0.97963</v>
      </c>
      <c r="J351" s="10">
        <v>1.12619</v>
      </c>
      <c r="K351" s="58">
        <v>0</v>
      </c>
      <c r="L351" s="15">
        <v>33414.43</v>
      </c>
    </row>
    <row r="352" spans="1:15" ht="18" customHeight="1" x14ac:dyDescent="0.25">
      <c r="A352" s="52">
        <v>399</v>
      </c>
      <c r="B352" s="35" t="s">
        <v>753</v>
      </c>
      <c r="C352" s="36" t="s">
        <v>754</v>
      </c>
      <c r="D352" s="37" t="s">
        <v>714</v>
      </c>
      <c r="E352" s="13">
        <v>37577.21</v>
      </c>
      <c r="F352" s="14">
        <v>0.65</v>
      </c>
      <c r="G352" s="13">
        <v>24425.23</v>
      </c>
      <c r="H352" s="38">
        <v>1.08</v>
      </c>
      <c r="I352" s="10">
        <v>0.97963</v>
      </c>
      <c r="J352" s="10">
        <v>1.12619</v>
      </c>
      <c r="K352" s="58">
        <v>0</v>
      </c>
      <c r="L352" s="15">
        <v>29102.89</v>
      </c>
    </row>
    <row r="353" spans="1:12" ht="14.25" customHeight="1" x14ac:dyDescent="0.25">
      <c r="A353" s="52">
        <v>400</v>
      </c>
      <c r="B353" s="35" t="s">
        <v>755</v>
      </c>
      <c r="C353" s="36" t="s">
        <v>756</v>
      </c>
      <c r="D353" s="37" t="s">
        <v>714</v>
      </c>
      <c r="E353" s="13">
        <v>37577.21</v>
      </c>
      <c r="F353" s="14">
        <v>0.65</v>
      </c>
      <c r="G353" s="13">
        <v>24425.23</v>
      </c>
      <c r="H353" s="38">
        <v>1.61</v>
      </c>
      <c r="I353" s="10">
        <v>0.97963</v>
      </c>
      <c r="J353" s="10">
        <v>1.12619</v>
      </c>
      <c r="K353" s="58">
        <v>0</v>
      </c>
      <c r="L353" s="15">
        <v>43384.87</v>
      </c>
    </row>
    <row r="354" spans="1:12" ht="17.25" customHeight="1" x14ac:dyDescent="0.25">
      <c r="A354" s="52">
        <v>401</v>
      </c>
      <c r="B354" s="35" t="s">
        <v>757</v>
      </c>
      <c r="C354" s="36" t="s">
        <v>758</v>
      </c>
      <c r="D354" s="37" t="s">
        <v>714</v>
      </c>
      <c r="E354" s="13">
        <v>37577.21</v>
      </c>
      <c r="F354" s="14">
        <v>0.65</v>
      </c>
      <c r="G354" s="13">
        <v>24425.23</v>
      </c>
      <c r="H354" s="38">
        <v>2.15</v>
      </c>
      <c r="I354" s="10">
        <v>0.97963</v>
      </c>
      <c r="J354" s="10">
        <v>1.12619</v>
      </c>
      <c r="K354" s="58">
        <v>0</v>
      </c>
      <c r="L354" s="15">
        <v>57936.31</v>
      </c>
    </row>
    <row r="355" spans="1:12" ht="15.75" x14ac:dyDescent="0.25">
      <c r="A355" s="51">
        <v>402</v>
      </c>
      <c r="B355" s="35" t="s">
        <v>759</v>
      </c>
      <c r="C355" s="36" t="s">
        <v>760</v>
      </c>
      <c r="D355" s="17" t="s">
        <v>761</v>
      </c>
      <c r="E355" s="13">
        <v>37577.21</v>
      </c>
      <c r="F355" s="14">
        <v>0.65</v>
      </c>
      <c r="G355" s="13">
        <v>24425.23</v>
      </c>
      <c r="H355" s="38">
        <v>1.5</v>
      </c>
      <c r="I355" s="10">
        <v>0.80437000000000003</v>
      </c>
      <c r="J355" s="10">
        <v>1.12619</v>
      </c>
      <c r="K355" s="58">
        <v>0</v>
      </c>
      <c r="L355" s="15">
        <v>33189.25</v>
      </c>
    </row>
    <row r="356" spans="1:12" ht="33" customHeight="1" x14ac:dyDescent="0.25">
      <c r="A356" s="93" t="s">
        <v>876</v>
      </c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</row>
    <row r="357" spans="1:12" s="23" customFormat="1" ht="50.25" customHeight="1" x14ac:dyDescent="0.25">
      <c r="A357" s="93" t="s">
        <v>885</v>
      </c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</row>
  </sheetData>
  <autoFilter ref="B5:K355"/>
  <mergeCells count="6">
    <mergeCell ref="J1:L1"/>
    <mergeCell ref="A3:L3"/>
    <mergeCell ref="A4:L4"/>
    <mergeCell ref="A357:L357"/>
    <mergeCell ref="I2:L2"/>
    <mergeCell ref="A356:L356"/>
  </mergeCells>
  <pageMargins left="0.39370078740157483" right="0.39370078740157483" top="0" bottom="0.47244094488188981" header="0.31496062992125984" footer="0.31496062992125984"/>
  <pageSetup paperSize="9" scale="47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54"/>
  <sheetViews>
    <sheetView tabSelected="1" view="pageBreakPreview" topLeftCell="A40" zoomScale="60" zoomScaleNormal="80" workbookViewId="0">
      <selection activeCell="N5" sqref="N5"/>
    </sheetView>
  </sheetViews>
  <sheetFormatPr defaultRowHeight="15" x14ac:dyDescent="0.25"/>
  <cols>
    <col min="1" max="1" width="9.140625" style="28" customWidth="1"/>
    <col min="2" max="2" width="10.42578125" style="28" customWidth="1"/>
    <col min="3" max="3" width="93.7109375" style="28" customWidth="1"/>
    <col min="4" max="4" width="26.85546875" style="29" customWidth="1"/>
    <col min="5" max="5" width="25.5703125" style="28" customWidth="1"/>
    <col min="6" max="6" width="15.140625" style="28" customWidth="1"/>
    <col min="7" max="8" width="15.85546875" style="28" customWidth="1"/>
    <col min="9" max="9" width="15.140625" style="28" customWidth="1"/>
    <col min="10" max="10" width="16.28515625" style="30" customWidth="1"/>
    <col min="11" max="11" width="21.42578125" style="30" customWidth="1"/>
    <col min="12" max="12" width="14.28515625" style="31" customWidth="1"/>
    <col min="13" max="13" width="17.5703125" style="31" customWidth="1"/>
    <col min="14" max="14" width="13.7109375" style="24" customWidth="1"/>
    <col min="15" max="15" width="28.28515625" style="24" customWidth="1"/>
    <col min="16" max="16384" width="9.140625" style="24"/>
  </cols>
  <sheetData>
    <row r="1" spans="1:15" ht="58.5" customHeight="1" x14ac:dyDescent="0.25">
      <c r="A1" s="99" t="s">
        <v>865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ht="15" customHeight="1" x14ac:dyDescent="0.25">
      <c r="A2" s="100" t="s">
        <v>762</v>
      </c>
      <c r="B2" s="100" t="s">
        <v>763</v>
      </c>
      <c r="C2" s="101" t="s">
        <v>2</v>
      </c>
      <c r="D2" s="102" t="s">
        <v>3</v>
      </c>
      <c r="E2" s="103" t="s">
        <v>764</v>
      </c>
      <c r="F2" s="103" t="s">
        <v>868</v>
      </c>
      <c r="G2" s="103" t="s">
        <v>867</v>
      </c>
      <c r="H2" s="96" t="s">
        <v>822</v>
      </c>
      <c r="I2" s="103" t="s">
        <v>821</v>
      </c>
      <c r="J2" s="104" t="s">
        <v>823</v>
      </c>
      <c r="K2" s="104" t="s">
        <v>824</v>
      </c>
      <c r="L2" s="96" t="s">
        <v>820</v>
      </c>
      <c r="M2" s="96" t="s">
        <v>7</v>
      </c>
      <c r="N2" s="97" t="s">
        <v>765</v>
      </c>
      <c r="O2" s="97" t="s">
        <v>825</v>
      </c>
    </row>
    <row r="3" spans="1:15" ht="154.5" customHeight="1" x14ac:dyDescent="0.25">
      <c r="A3" s="100"/>
      <c r="B3" s="100"/>
      <c r="C3" s="101"/>
      <c r="D3" s="102"/>
      <c r="E3" s="103"/>
      <c r="F3" s="103"/>
      <c r="G3" s="103"/>
      <c r="H3" s="96"/>
      <c r="I3" s="103"/>
      <c r="J3" s="105"/>
      <c r="K3" s="105"/>
      <c r="L3" s="96"/>
      <c r="M3" s="96"/>
      <c r="N3" s="97"/>
      <c r="O3" s="106"/>
    </row>
    <row r="4" spans="1:15" ht="17.25" customHeight="1" x14ac:dyDescent="0.25">
      <c r="A4" s="50">
        <v>1</v>
      </c>
      <c r="B4" s="50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  <c r="O4" s="50">
        <v>15</v>
      </c>
    </row>
    <row r="5" spans="1:15" s="31" customFormat="1" ht="17.25" customHeight="1" x14ac:dyDescent="0.25">
      <c r="A5" s="71">
        <v>29</v>
      </c>
      <c r="B5" s="59" t="s">
        <v>811</v>
      </c>
      <c r="C5" s="60" t="s">
        <v>812</v>
      </c>
      <c r="D5" s="62" t="s">
        <v>819</v>
      </c>
      <c r="E5" s="72">
        <f>ROUND(37577.21/1.007,2)</f>
        <v>37316</v>
      </c>
      <c r="F5" s="73">
        <v>0.65</v>
      </c>
      <c r="G5" s="72">
        <v>24255.439999999999</v>
      </c>
      <c r="H5" s="74">
        <v>1.0069999999999999</v>
      </c>
      <c r="I5" s="68">
        <v>0.32</v>
      </c>
      <c r="J5" s="75">
        <f t="shared" ref="J5:J12" si="0">ROUND(1-K5,4)</f>
        <v>2.53E-2</v>
      </c>
      <c r="K5" s="76">
        <v>0.97470000000000001</v>
      </c>
      <c r="L5" s="70">
        <v>1</v>
      </c>
      <c r="M5" s="70">
        <v>1.12619</v>
      </c>
      <c r="N5" s="63">
        <v>0</v>
      </c>
      <c r="O5" s="77">
        <f>ROUND(G5*I5*(J5+K5*L5*M5*H5),2)</f>
        <v>8776.0499999999993</v>
      </c>
    </row>
    <row r="6" spans="1:15" s="78" customFormat="1" ht="17.25" customHeight="1" x14ac:dyDescent="0.25">
      <c r="A6" s="71">
        <v>30</v>
      </c>
      <c r="B6" s="61" t="s">
        <v>813</v>
      </c>
      <c r="C6" s="60" t="s">
        <v>814</v>
      </c>
      <c r="D6" s="62" t="s">
        <v>819</v>
      </c>
      <c r="E6" s="72">
        <f>$E$5</f>
        <v>37316</v>
      </c>
      <c r="F6" s="73">
        <f>$F$5</f>
        <v>0.65</v>
      </c>
      <c r="G6" s="72">
        <f>$G$5</f>
        <v>24255.439999999999</v>
      </c>
      <c r="H6" s="74">
        <f>$H$5</f>
        <v>1.0069999999999999</v>
      </c>
      <c r="I6" s="69">
        <v>1.39</v>
      </c>
      <c r="J6" s="75">
        <f t="shared" si="0"/>
        <v>1.5100000000000001E-2</v>
      </c>
      <c r="K6" s="76">
        <v>0.9849</v>
      </c>
      <c r="L6" s="70">
        <v>0.80437000000000003</v>
      </c>
      <c r="M6" s="70">
        <f>$M$5</f>
        <v>1.12619</v>
      </c>
      <c r="N6" s="63">
        <f>$N$5</f>
        <v>0</v>
      </c>
      <c r="O6" s="77">
        <f t="shared" ref="O6:O53" si="1">ROUND(G6*I6*(J6+K6*L6*M6*H6),2)</f>
        <v>30800.06</v>
      </c>
    </row>
    <row r="7" spans="1:15" s="78" customFormat="1" ht="17.25" customHeight="1" x14ac:dyDescent="0.25">
      <c r="A7" s="71">
        <v>31</v>
      </c>
      <c r="B7" s="59" t="s">
        <v>815</v>
      </c>
      <c r="C7" s="60" t="s">
        <v>816</v>
      </c>
      <c r="D7" s="62" t="s">
        <v>819</v>
      </c>
      <c r="E7" s="72">
        <f t="shared" ref="E7:E53" si="2">$E$5</f>
        <v>37316</v>
      </c>
      <c r="F7" s="73">
        <f t="shared" ref="F7:F53" si="3">$F$5</f>
        <v>0.65</v>
      </c>
      <c r="G7" s="72">
        <f t="shared" ref="G7:G53" si="4">$G$5</f>
        <v>24255.439999999999</v>
      </c>
      <c r="H7" s="74">
        <f t="shared" ref="H7:H53" si="5">$H$5</f>
        <v>1.0069999999999999</v>
      </c>
      <c r="I7" s="68">
        <v>2.1</v>
      </c>
      <c r="J7" s="75">
        <f t="shared" si="0"/>
        <v>9.5999999999999992E-3</v>
      </c>
      <c r="K7" s="76">
        <v>0.99039999999999995</v>
      </c>
      <c r="L7" s="70">
        <f>$L$6</f>
        <v>0.80437000000000003</v>
      </c>
      <c r="M7" s="70">
        <f t="shared" ref="M7:M53" si="6">$M$5</f>
        <v>1.12619</v>
      </c>
      <c r="N7" s="63">
        <f t="shared" ref="N7:N53" si="7">$N$5</f>
        <v>0</v>
      </c>
      <c r="O7" s="77">
        <f t="shared" si="1"/>
        <v>46507.87</v>
      </c>
    </row>
    <row r="8" spans="1:15" s="78" customFormat="1" ht="17.25" customHeight="1" x14ac:dyDescent="0.25">
      <c r="A8" s="71">
        <v>32</v>
      </c>
      <c r="B8" s="59" t="s">
        <v>817</v>
      </c>
      <c r="C8" s="60" t="s">
        <v>818</v>
      </c>
      <c r="D8" s="62" t="s">
        <v>819</v>
      </c>
      <c r="E8" s="72">
        <f t="shared" si="2"/>
        <v>37316</v>
      </c>
      <c r="F8" s="73">
        <f t="shared" si="3"/>
        <v>0.65</v>
      </c>
      <c r="G8" s="72">
        <f t="shared" si="4"/>
        <v>24255.439999999999</v>
      </c>
      <c r="H8" s="74">
        <f t="shared" si="5"/>
        <v>1.0069999999999999</v>
      </c>
      <c r="I8" s="68">
        <v>2.86</v>
      </c>
      <c r="J8" s="75">
        <f t="shared" si="0"/>
        <v>0.02</v>
      </c>
      <c r="K8" s="76">
        <v>0.98</v>
      </c>
      <c r="L8" s="70">
        <f>$L$6</f>
        <v>0.80437000000000003</v>
      </c>
      <c r="M8" s="70">
        <f t="shared" si="6"/>
        <v>1.12619</v>
      </c>
      <c r="N8" s="63">
        <f t="shared" si="7"/>
        <v>0</v>
      </c>
      <c r="O8" s="77">
        <f t="shared" si="1"/>
        <v>63402.63</v>
      </c>
    </row>
    <row r="9" spans="1:15" s="78" customFormat="1" ht="17.25" customHeight="1" x14ac:dyDescent="0.25">
      <c r="A9" s="79">
        <v>72</v>
      </c>
      <c r="B9" s="79" t="s">
        <v>154</v>
      </c>
      <c r="C9" s="82" t="s">
        <v>155</v>
      </c>
      <c r="D9" s="62" t="s">
        <v>127</v>
      </c>
      <c r="E9" s="72">
        <f t="shared" si="2"/>
        <v>37316</v>
      </c>
      <c r="F9" s="83">
        <f t="shared" si="3"/>
        <v>0.65</v>
      </c>
      <c r="G9" s="72">
        <f t="shared" si="4"/>
        <v>24255.439999999999</v>
      </c>
      <c r="H9" s="74">
        <f t="shared" si="5"/>
        <v>1.0069999999999999</v>
      </c>
      <c r="I9" s="84">
        <v>2.87</v>
      </c>
      <c r="J9" s="75">
        <f t="shared" si="0"/>
        <v>6.1199999999999997E-2</v>
      </c>
      <c r="K9" s="85">
        <v>0.93879999999999997</v>
      </c>
      <c r="L9" s="70">
        <v>1</v>
      </c>
      <c r="M9" s="70">
        <f t="shared" si="6"/>
        <v>1.12619</v>
      </c>
      <c r="N9" s="63">
        <f t="shared" si="7"/>
        <v>0</v>
      </c>
      <c r="O9" s="77">
        <f t="shared" si="1"/>
        <v>78375.179999999993</v>
      </c>
    </row>
    <row r="10" spans="1:15" s="78" customFormat="1" ht="17.25" customHeight="1" x14ac:dyDescent="0.25">
      <c r="A10" s="79">
        <v>73</v>
      </c>
      <c r="B10" s="79" t="s">
        <v>156</v>
      </c>
      <c r="C10" s="82" t="s">
        <v>157</v>
      </c>
      <c r="D10" s="62" t="s">
        <v>127</v>
      </c>
      <c r="E10" s="72">
        <f t="shared" si="2"/>
        <v>37316</v>
      </c>
      <c r="F10" s="83">
        <f t="shared" si="3"/>
        <v>0.65</v>
      </c>
      <c r="G10" s="72">
        <f t="shared" si="4"/>
        <v>24255.439999999999</v>
      </c>
      <c r="H10" s="74">
        <f t="shared" si="5"/>
        <v>1.0069999999999999</v>
      </c>
      <c r="I10" s="84">
        <v>4.96</v>
      </c>
      <c r="J10" s="75">
        <f t="shared" si="0"/>
        <v>0.3347</v>
      </c>
      <c r="K10" s="85">
        <v>0.6653</v>
      </c>
      <c r="L10" s="70">
        <v>1</v>
      </c>
      <c r="M10" s="70">
        <f t="shared" si="6"/>
        <v>1.12619</v>
      </c>
      <c r="N10" s="63">
        <f t="shared" si="7"/>
        <v>0</v>
      </c>
      <c r="O10" s="77">
        <f t="shared" si="1"/>
        <v>131038.24</v>
      </c>
    </row>
    <row r="11" spans="1:15" s="78" customFormat="1" ht="17.25" customHeight="1" x14ac:dyDescent="0.25">
      <c r="A11" s="79">
        <v>74</v>
      </c>
      <c r="B11" s="79" t="s">
        <v>158</v>
      </c>
      <c r="C11" s="82" t="s">
        <v>159</v>
      </c>
      <c r="D11" s="62" t="s">
        <v>127</v>
      </c>
      <c r="E11" s="72">
        <f t="shared" si="2"/>
        <v>37316</v>
      </c>
      <c r="F11" s="83">
        <f t="shared" si="3"/>
        <v>0.65</v>
      </c>
      <c r="G11" s="72">
        <f t="shared" si="4"/>
        <v>24255.439999999999</v>
      </c>
      <c r="H11" s="74">
        <f t="shared" si="5"/>
        <v>1.0069999999999999</v>
      </c>
      <c r="I11" s="84">
        <v>7.4</v>
      </c>
      <c r="J11" s="75">
        <f t="shared" si="0"/>
        <v>0.31719999999999998</v>
      </c>
      <c r="K11" s="85">
        <v>0.68279999999999996</v>
      </c>
      <c r="L11" s="70">
        <v>1</v>
      </c>
      <c r="M11" s="70">
        <f t="shared" si="6"/>
        <v>1.12619</v>
      </c>
      <c r="N11" s="63">
        <f t="shared" si="7"/>
        <v>0</v>
      </c>
      <c r="O11" s="77">
        <f t="shared" si="1"/>
        <v>195921.74</v>
      </c>
    </row>
    <row r="12" spans="1:15" s="78" customFormat="1" ht="17.25" customHeight="1" x14ac:dyDescent="0.25">
      <c r="A12" s="79">
        <v>75</v>
      </c>
      <c r="B12" s="79" t="s">
        <v>160</v>
      </c>
      <c r="C12" s="82" t="s">
        <v>161</v>
      </c>
      <c r="D12" s="62" t="s">
        <v>127</v>
      </c>
      <c r="E12" s="72">
        <f t="shared" si="2"/>
        <v>37316</v>
      </c>
      <c r="F12" s="83">
        <f t="shared" si="3"/>
        <v>0.65</v>
      </c>
      <c r="G12" s="72">
        <f t="shared" si="4"/>
        <v>24255.439999999999</v>
      </c>
      <c r="H12" s="74">
        <f t="shared" si="5"/>
        <v>1.0069999999999999</v>
      </c>
      <c r="I12" s="84">
        <v>12.07</v>
      </c>
      <c r="J12" s="75">
        <f t="shared" si="0"/>
        <v>0.22370000000000001</v>
      </c>
      <c r="K12" s="85">
        <v>0.77629999999999999</v>
      </c>
      <c r="L12" s="70">
        <v>1</v>
      </c>
      <c r="M12" s="70">
        <f t="shared" si="6"/>
        <v>1.12619</v>
      </c>
      <c r="N12" s="63">
        <f t="shared" si="7"/>
        <v>0</v>
      </c>
      <c r="O12" s="77">
        <f t="shared" si="1"/>
        <v>323234.28000000003</v>
      </c>
    </row>
    <row r="13" spans="1:15" ht="30" x14ac:dyDescent="0.25">
      <c r="A13" s="19">
        <v>158</v>
      </c>
      <c r="B13" s="11" t="s">
        <v>838</v>
      </c>
      <c r="C13" s="64" t="s">
        <v>766</v>
      </c>
      <c r="D13" s="40" t="s">
        <v>278</v>
      </c>
      <c r="E13" s="13">
        <f t="shared" si="2"/>
        <v>37316</v>
      </c>
      <c r="F13" s="25">
        <f t="shared" si="3"/>
        <v>0.65</v>
      </c>
      <c r="G13" s="13">
        <f t="shared" si="4"/>
        <v>24255.439999999999</v>
      </c>
      <c r="H13" s="27">
        <f t="shared" si="5"/>
        <v>1.0069999999999999</v>
      </c>
      <c r="I13" s="44">
        <v>0.4</v>
      </c>
      <c r="J13" s="45">
        <f>ROUND(1-K13,4)</f>
        <v>0.44369999999999998</v>
      </c>
      <c r="K13" s="67">
        <v>0.55630000000000002</v>
      </c>
      <c r="L13" s="26">
        <v>1</v>
      </c>
      <c r="M13" s="70">
        <f t="shared" si="6"/>
        <v>1.12619</v>
      </c>
      <c r="N13" s="63">
        <f t="shared" si="7"/>
        <v>0</v>
      </c>
      <c r="O13" s="77">
        <f t="shared" si="1"/>
        <v>10425.81</v>
      </c>
    </row>
    <row r="14" spans="1:15" ht="30" x14ac:dyDescent="0.25">
      <c r="A14" s="19">
        <v>159</v>
      </c>
      <c r="B14" s="11" t="s">
        <v>839</v>
      </c>
      <c r="C14" s="64" t="s">
        <v>767</v>
      </c>
      <c r="D14" s="40" t="s">
        <v>278</v>
      </c>
      <c r="E14" s="13">
        <f t="shared" si="2"/>
        <v>37316</v>
      </c>
      <c r="F14" s="25">
        <f t="shared" si="3"/>
        <v>0.65</v>
      </c>
      <c r="G14" s="13">
        <f t="shared" si="4"/>
        <v>24255.439999999999</v>
      </c>
      <c r="H14" s="27">
        <f t="shared" si="5"/>
        <v>1.0069999999999999</v>
      </c>
      <c r="I14" s="44">
        <v>0.76</v>
      </c>
      <c r="J14" s="45">
        <f t="shared" ref="J14:J53" si="8">ROUND(1-K14,4)</f>
        <v>0.58330000000000004</v>
      </c>
      <c r="K14" s="67">
        <v>0.41670000000000001</v>
      </c>
      <c r="L14" s="26">
        <v>1</v>
      </c>
      <c r="M14" s="70">
        <f t="shared" si="6"/>
        <v>1.12619</v>
      </c>
      <c r="N14" s="63">
        <f t="shared" si="7"/>
        <v>0</v>
      </c>
      <c r="O14" s="77">
        <f t="shared" si="1"/>
        <v>19464.02</v>
      </c>
    </row>
    <row r="15" spans="1:15" ht="30" x14ac:dyDescent="0.25">
      <c r="A15" s="19">
        <v>160</v>
      </c>
      <c r="B15" s="11" t="s">
        <v>840</v>
      </c>
      <c r="C15" s="64" t="s">
        <v>768</v>
      </c>
      <c r="D15" s="40" t="s">
        <v>278</v>
      </c>
      <c r="E15" s="13">
        <f t="shared" si="2"/>
        <v>37316</v>
      </c>
      <c r="F15" s="25">
        <f t="shared" si="3"/>
        <v>0.65</v>
      </c>
      <c r="G15" s="13">
        <f t="shared" si="4"/>
        <v>24255.439999999999</v>
      </c>
      <c r="H15" s="27">
        <f t="shared" si="5"/>
        <v>1.0069999999999999</v>
      </c>
      <c r="I15" s="44">
        <v>1.07</v>
      </c>
      <c r="J15" s="45">
        <f t="shared" si="8"/>
        <v>0.76290000000000002</v>
      </c>
      <c r="K15" s="67">
        <v>0.23710000000000001</v>
      </c>
      <c r="L15" s="26">
        <v>1</v>
      </c>
      <c r="M15" s="70">
        <f t="shared" si="6"/>
        <v>1.12619</v>
      </c>
      <c r="N15" s="63">
        <f t="shared" si="7"/>
        <v>0</v>
      </c>
      <c r="O15" s="77">
        <f t="shared" si="1"/>
        <v>26778.35</v>
      </c>
    </row>
    <row r="16" spans="1:15" ht="30" x14ac:dyDescent="0.25">
      <c r="A16" s="19">
        <v>161</v>
      </c>
      <c r="B16" s="11" t="s">
        <v>841</v>
      </c>
      <c r="C16" s="64" t="s">
        <v>769</v>
      </c>
      <c r="D16" s="40" t="s">
        <v>278</v>
      </c>
      <c r="E16" s="13">
        <f t="shared" si="2"/>
        <v>37316</v>
      </c>
      <c r="F16" s="25">
        <f t="shared" si="3"/>
        <v>0.65</v>
      </c>
      <c r="G16" s="13">
        <f t="shared" si="4"/>
        <v>24255.439999999999</v>
      </c>
      <c r="H16" s="27">
        <f t="shared" si="5"/>
        <v>1.0069999999999999</v>
      </c>
      <c r="I16" s="44">
        <v>1.37</v>
      </c>
      <c r="J16" s="45">
        <f t="shared" si="8"/>
        <v>0.8125</v>
      </c>
      <c r="K16" s="67">
        <v>0.1875</v>
      </c>
      <c r="L16" s="26">
        <v>1</v>
      </c>
      <c r="M16" s="70">
        <f t="shared" si="6"/>
        <v>1.12619</v>
      </c>
      <c r="N16" s="63">
        <f t="shared" si="7"/>
        <v>0</v>
      </c>
      <c r="O16" s="77">
        <f t="shared" si="1"/>
        <v>34065.31</v>
      </c>
    </row>
    <row r="17" spans="1:15" ht="30" x14ac:dyDescent="0.25">
      <c r="A17" s="19">
        <v>162</v>
      </c>
      <c r="B17" s="11" t="s">
        <v>842</v>
      </c>
      <c r="C17" s="64" t="s">
        <v>770</v>
      </c>
      <c r="D17" s="40" t="s">
        <v>278</v>
      </c>
      <c r="E17" s="13">
        <f t="shared" si="2"/>
        <v>37316</v>
      </c>
      <c r="F17" s="25">
        <f t="shared" si="3"/>
        <v>0.65</v>
      </c>
      <c r="G17" s="13">
        <f t="shared" si="4"/>
        <v>24255.439999999999</v>
      </c>
      <c r="H17" s="27">
        <f t="shared" si="5"/>
        <v>1.0069999999999999</v>
      </c>
      <c r="I17" s="44">
        <v>2.16</v>
      </c>
      <c r="J17" s="45">
        <f t="shared" si="8"/>
        <v>0.67500000000000004</v>
      </c>
      <c r="K17" s="67">
        <v>0.32500000000000001</v>
      </c>
      <c r="L17" s="26">
        <v>1</v>
      </c>
      <c r="M17" s="70">
        <f t="shared" si="6"/>
        <v>1.12619</v>
      </c>
      <c r="N17" s="63">
        <f t="shared" si="7"/>
        <v>0</v>
      </c>
      <c r="O17" s="77">
        <f t="shared" si="1"/>
        <v>54674.66</v>
      </c>
    </row>
    <row r="18" spans="1:15" ht="30" x14ac:dyDescent="0.25">
      <c r="A18" s="19">
        <v>163</v>
      </c>
      <c r="B18" s="11" t="s">
        <v>843</v>
      </c>
      <c r="C18" s="64" t="s">
        <v>771</v>
      </c>
      <c r="D18" s="40" t="s">
        <v>278</v>
      </c>
      <c r="E18" s="13">
        <f t="shared" si="2"/>
        <v>37316</v>
      </c>
      <c r="F18" s="25">
        <f t="shared" si="3"/>
        <v>0.65</v>
      </c>
      <c r="G18" s="13">
        <f t="shared" si="4"/>
        <v>24255.439999999999</v>
      </c>
      <c r="H18" s="27">
        <f t="shared" si="5"/>
        <v>1.0069999999999999</v>
      </c>
      <c r="I18" s="44">
        <v>2.68</v>
      </c>
      <c r="J18" s="45">
        <f t="shared" si="8"/>
        <v>0.91239999999999999</v>
      </c>
      <c r="K18" s="67">
        <v>8.7599999999999997E-2</v>
      </c>
      <c r="L18" s="26">
        <v>1</v>
      </c>
      <c r="M18" s="70">
        <f t="shared" si="6"/>
        <v>1.12619</v>
      </c>
      <c r="N18" s="63">
        <f t="shared" si="7"/>
        <v>0</v>
      </c>
      <c r="O18" s="77">
        <f t="shared" si="1"/>
        <v>65768.05</v>
      </c>
    </row>
    <row r="19" spans="1:15" ht="30" x14ac:dyDescent="0.25">
      <c r="A19" s="19">
        <v>164</v>
      </c>
      <c r="B19" s="11" t="s">
        <v>844</v>
      </c>
      <c r="C19" s="64" t="s">
        <v>772</v>
      </c>
      <c r="D19" s="40" t="s">
        <v>278</v>
      </c>
      <c r="E19" s="13">
        <f t="shared" si="2"/>
        <v>37316</v>
      </c>
      <c r="F19" s="25">
        <f t="shared" si="3"/>
        <v>0.65</v>
      </c>
      <c r="G19" s="13">
        <f t="shared" si="4"/>
        <v>24255.439999999999</v>
      </c>
      <c r="H19" s="27">
        <f t="shared" si="5"/>
        <v>1.0069999999999999</v>
      </c>
      <c r="I19" s="44">
        <v>3.53</v>
      </c>
      <c r="J19" s="45">
        <f t="shared" si="8"/>
        <v>0.92889999999999995</v>
      </c>
      <c r="K19" s="67">
        <v>7.1099999999999997E-2</v>
      </c>
      <c r="L19" s="26">
        <v>1</v>
      </c>
      <c r="M19" s="70">
        <f t="shared" si="6"/>
        <v>1.12619</v>
      </c>
      <c r="N19" s="63">
        <f t="shared" si="7"/>
        <v>0</v>
      </c>
      <c r="O19" s="77">
        <f t="shared" si="1"/>
        <v>86437.9</v>
      </c>
    </row>
    <row r="20" spans="1:15" ht="30" x14ac:dyDescent="0.25">
      <c r="A20" s="19">
        <v>165</v>
      </c>
      <c r="B20" s="11" t="s">
        <v>845</v>
      </c>
      <c r="C20" s="64" t="s">
        <v>773</v>
      </c>
      <c r="D20" s="40" t="s">
        <v>278</v>
      </c>
      <c r="E20" s="13">
        <f t="shared" si="2"/>
        <v>37316</v>
      </c>
      <c r="F20" s="25">
        <f t="shared" si="3"/>
        <v>0.65</v>
      </c>
      <c r="G20" s="13">
        <f t="shared" si="4"/>
        <v>24255.439999999999</v>
      </c>
      <c r="H20" s="27">
        <f t="shared" si="5"/>
        <v>1.0069999999999999</v>
      </c>
      <c r="I20" s="44">
        <v>4.4400000000000004</v>
      </c>
      <c r="J20" s="45">
        <f t="shared" si="8"/>
        <v>0.92230000000000001</v>
      </c>
      <c r="K20" s="67">
        <v>7.7700000000000005E-2</v>
      </c>
      <c r="L20" s="26">
        <v>1</v>
      </c>
      <c r="M20" s="70">
        <f t="shared" si="6"/>
        <v>1.12619</v>
      </c>
      <c r="N20" s="63">
        <f t="shared" si="7"/>
        <v>0</v>
      </c>
      <c r="O20" s="77">
        <f t="shared" si="1"/>
        <v>108816.06</v>
      </c>
    </row>
    <row r="21" spans="1:15" ht="30" x14ac:dyDescent="0.25">
      <c r="A21" s="19">
        <v>166</v>
      </c>
      <c r="B21" s="11" t="s">
        <v>846</v>
      </c>
      <c r="C21" s="64" t="s">
        <v>774</v>
      </c>
      <c r="D21" s="40" t="s">
        <v>278</v>
      </c>
      <c r="E21" s="13">
        <f t="shared" si="2"/>
        <v>37316</v>
      </c>
      <c r="F21" s="25">
        <f t="shared" si="3"/>
        <v>0.65</v>
      </c>
      <c r="G21" s="13">
        <f t="shared" si="4"/>
        <v>24255.439999999999</v>
      </c>
      <c r="H21" s="27">
        <f t="shared" si="5"/>
        <v>1.0069999999999999</v>
      </c>
      <c r="I21" s="44">
        <v>4.88</v>
      </c>
      <c r="J21" s="45">
        <f t="shared" si="8"/>
        <v>0.94159999999999999</v>
      </c>
      <c r="K21" s="67">
        <v>5.8400000000000001E-2</v>
      </c>
      <c r="L21" s="26">
        <v>1</v>
      </c>
      <c r="M21" s="70">
        <f t="shared" si="6"/>
        <v>1.12619</v>
      </c>
      <c r="N21" s="63">
        <f t="shared" si="7"/>
        <v>0</v>
      </c>
      <c r="O21" s="77">
        <f t="shared" si="1"/>
        <v>119293.34</v>
      </c>
    </row>
    <row r="22" spans="1:15" ht="30" x14ac:dyDescent="0.25">
      <c r="A22" s="19">
        <v>167</v>
      </c>
      <c r="B22" s="11" t="s">
        <v>847</v>
      </c>
      <c r="C22" s="64" t="s">
        <v>775</v>
      </c>
      <c r="D22" s="40" t="s">
        <v>278</v>
      </c>
      <c r="E22" s="13">
        <f t="shared" si="2"/>
        <v>37316</v>
      </c>
      <c r="F22" s="25">
        <f t="shared" si="3"/>
        <v>0.65</v>
      </c>
      <c r="G22" s="13">
        <f t="shared" si="4"/>
        <v>24255.439999999999</v>
      </c>
      <c r="H22" s="27">
        <f t="shared" si="5"/>
        <v>1.0069999999999999</v>
      </c>
      <c r="I22" s="44">
        <v>5.25</v>
      </c>
      <c r="J22" s="45">
        <f t="shared" si="8"/>
        <v>0.94210000000000005</v>
      </c>
      <c r="K22" s="67">
        <v>5.79E-2</v>
      </c>
      <c r="L22" s="26">
        <v>1</v>
      </c>
      <c r="M22" s="70">
        <f t="shared" si="6"/>
        <v>1.12619</v>
      </c>
      <c r="N22" s="63">
        <f t="shared" si="7"/>
        <v>0</v>
      </c>
      <c r="O22" s="77">
        <f t="shared" si="1"/>
        <v>128329.59</v>
      </c>
    </row>
    <row r="23" spans="1:15" ht="30" x14ac:dyDescent="0.25">
      <c r="A23" s="19">
        <v>168</v>
      </c>
      <c r="B23" s="11" t="s">
        <v>848</v>
      </c>
      <c r="C23" s="64" t="s">
        <v>776</v>
      </c>
      <c r="D23" s="40" t="s">
        <v>278</v>
      </c>
      <c r="E23" s="13">
        <f t="shared" si="2"/>
        <v>37316</v>
      </c>
      <c r="F23" s="25">
        <f t="shared" si="3"/>
        <v>0.65</v>
      </c>
      <c r="G23" s="13">
        <f t="shared" si="4"/>
        <v>24255.439999999999</v>
      </c>
      <c r="H23" s="27">
        <f t="shared" si="5"/>
        <v>1.0069999999999999</v>
      </c>
      <c r="I23" s="44">
        <v>5.74</v>
      </c>
      <c r="J23" s="45">
        <f t="shared" si="8"/>
        <v>0.92730000000000001</v>
      </c>
      <c r="K23" s="67">
        <v>7.2700000000000001E-2</v>
      </c>
      <c r="L23" s="26">
        <v>1</v>
      </c>
      <c r="M23" s="70">
        <f t="shared" si="6"/>
        <v>1.12619</v>
      </c>
      <c r="N23" s="63">
        <f t="shared" si="7"/>
        <v>0</v>
      </c>
      <c r="O23" s="77">
        <f t="shared" si="1"/>
        <v>140583.28</v>
      </c>
    </row>
    <row r="24" spans="1:15" ht="30" x14ac:dyDescent="0.25">
      <c r="A24" s="19">
        <v>169</v>
      </c>
      <c r="B24" s="11" t="s">
        <v>849</v>
      </c>
      <c r="C24" s="64" t="s">
        <v>777</v>
      </c>
      <c r="D24" s="40" t="s">
        <v>278</v>
      </c>
      <c r="E24" s="13">
        <f t="shared" si="2"/>
        <v>37316</v>
      </c>
      <c r="F24" s="25">
        <f t="shared" si="3"/>
        <v>0.65</v>
      </c>
      <c r="G24" s="13">
        <f t="shared" si="4"/>
        <v>24255.439999999999</v>
      </c>
      <c r="H24" s="27">
        <f t="shared" si="5"/>
        <v>1.0069999999999999</v>
      </c>
      <c r="I24" s="44">
        <v>6.76</v>
      </c>
      <c r="J24" s="45">
        <f t="shared" si="8"/>
        <v>0.94099999999999995</v>
      </c>
      <c r="K24" s="67">
        <v>5.8999999999999997E-2</v>
      </c>
      <c r="L24" s="26">
        <v>1</v>
      </c>
      <c r="M24" s="70">
        <f t="shared" si="6"/>
        <v>1.12619</v>
      </c>
      <c r="N24" s="63">
        <f t="shared" si="7"/>
        <v>0</v>
      </c>
      <c r="O24" s="77">
        <f t="shared" si="1"/>
        <v>165263.81</v>
      </c>
    </row>
    <row r="25" spans="1:15" ht="30" x14ac:dyDescent="0.25">
      <c r="A25" s="19">
        <v>170</v>
      </c>
      <c r="B25" s="11" t="s">
        <v>850</v>
      </c>
      <c r="C25" s="64" t="s">
        <v>778</v>
      </c>
      <c r="D25" s="40" t="s">
        <v>278</v>
      </c>
      <c r="E25" s="13">
        <f t="shared" si="2"/>
        <v>37316</v>
      </c>
      <c r="F25" s="25">
        <f t="shared" si="3"/>
        <v>0.65</v>
      </c>
      <c r="G25" s="13">
        <f t="shared" si="4"/>
        <v>24255.439999999999</v>
      </c>
      <c r="H25" s="27">
        <f t="shared" si="5"/>
        <v>1.0069999999999999</v>
      </c>
      <c r="I25" s="44">
        <v>8.07</v>
      </c>
      <c r="J25" s="45">
        <f t="shared" si="8"/>
        <v>0.96679999999999999</v>
      </c>
      <c r="K25" s="67">
        <v>3.32E-2</v>
      </c>
      <c r="L25" s="26">
        <v>1</v>
      </c>
      <c r="M25" s="70">
        <f t="shared" si="6"/>
        <v>1.12619</v>
      </c>
      <c r="N25" s="63">
        <f t="shared" si="7"/>
        <v>0</v>
      </c>
      <c r="O25" s="77">
        <f t="shared" si="1"/>
        <v>196612.69</v>
      </c>
    </row>
    <row r="26" spans="1:15" ht="30" x14ac:dyDescent="0.25">
      <c r="A26" s="19">
        <v>171</v>
      </c>
      <c r="B26" s="11" t="s">
        <v>851</v>
      </c>
      <c r="C26" s="64" t="s">
        <v>826</v>
      </c>
      <c r="D26" s="40" t="s">
        <v>278</v>
      </c>
      <c r="E26" s="13">
        <f t="shared" si="2"/>
        <v>37316</v>
      </c>
      <c r="F26" s="25">
        <f t="shared" si="3"/>
        <v>0.65</v>
      </c>
      <c r="G26" s="13">
        <f t="shared" si="4"/>
        <v>24255.439999999999</v>
      </c>
      <c r="H26" s="27">
        <f t="shared" si="5"/>
        <v>1.0069999999999999</v>
      </c>
      <c r="I26" s="44">
        <v>10.11</v>
      </c>
      <c r="J26" s="45">
        <f t="shared" si="8"/>
        <v>0.97850000000000004</v>
      </c>
      <c r="K26" s="67">
        <v>2.1499999999999998E-2</v>
      </c>
      <c r="L26" s="26">
        <v>1</v>
      </c>
      <c r="M26" s="70">
        <f t="shared" si="6"/>
        <v>1.12619</v>
      </c>
      <c r="N26" s="63">
        <f t="shared" si="7"/>
        <v>0</v>
      </c>
      <c r="O26" s="77">
        <f t="shared" si="1"/>
        <v>245929.37</v>
      </c>
    </row>
    <row r="27" spans="1:15" ht="30" x14ac:dyDescent="0.25">
      <c r="A27" s="19">
        <v>172</v>
      </c>
      <c r="B27" s="11" t="s">
        <v>852</v>
      </c>
      <c r="C27" s="64" t="s">
        <v>827</v>
      </c>
      <c r="D27" s="40" t="s">
        <v>278</v>
      </c>
      <c r="E27" s="13">
        <f t="shared" si="2"/>
        <v>37316</v>
      </c>
      <c r="F27" s="25">
        <f t="shared" si="3"/>
        <v>0.65</v>
      </c>
      <c r="G27" s="13">
        <f t="shared" si="4"/>
        <v>24255.439999999999</v>
      </c>
      <c r="H27" s="27">
        <f t="shared" si="5"/>
        <v>1.0069999999999999</v>
      </c>
      <c r="I27" s="44">
        <v>13.86</v>
      </c>
      <c r="J27" s="45">
        <f t="shared" si="8"/>
        <v>0.98450000000000004</v>
      </c>
      <c r="K27" s="67">
        <v>1.55E-2</v>
      </c>
      <c r="L27" s="26">
        <v>1</v>
      </c>
      <c r="M27" s="70">
        <f t="shared" si="6"/>
        <v>1.12619</v>
      </c>
      <c r="N27" s="63">
        <f t="shared" si="7"/>
        <v>0</v>
      </c>
      <c r="O27" s="77">
        <f t="shared" si="1"/>
        <v>336879.03</v>
      </c>
    </row>
    <row r="28" spans="1:15" ht="30" x14ac:dyDescent="0.25">
      <c r="A28" s="19">
        <v>173</v>
      </c>
      <c r="B28" s="11" t="s">
        <v>853</v>
      </c>
      <c r="C28" s="64" t="s">
        <v>828</v>
      </c>
      <c r="D28" s="40" t="s">
        <v>278</v>
      </c>
      <c r="E28" s="13">
        <f t="shared" si="2"/>
        <v>37316</v>
      </c>
      <c r="F28" s="25">
        <f t="shared" si="3"/>
        <v>0.65</v>
      </c>
      <c r="G28" s="13">
        <f t="shared" si="4"/>
        <v>24255.439999999999</v>
      </c>
      <c r="H28" s="27">
        <f t="shared" si="5"/>
        <v>1.0069999999999999</v>
      </c>
      <c r="I28" s="44">
        <v>17.2</v>
      </c>
      <c r="J28" s="45">
        <f t="shared" si="8"/>
        <v>0.98809999999999998</v>
      </c>
      <c r="K28" s="67">
        <v>1.1900000000000001E-2</v>
      </c>
      <c r="L28" s="26">
        <v>1</v>
      </c>
      <c r="M28" s="70">
        <f t="shared" si="6"/>
        <v>1.12619</v>
      </c>
      <c r="N28" s="63">
        <f t="shared" si="7"/>
        <v>0</v>
      </c>
      <c r="O28" s="77">
        <f t="shared" si="1"/>
        <v>417859.19</v>
      </c>
    </row>
    <row r="29" spans="1:15" ht="30" x14ac:dyDescent="0.25">
      <c r="A29" s="19">
        <v>174</v>
      </c>
      <c r="B29" s="11" t="s">
        <v>854</v>
      </c>
      <c r="C29" s="64" t="s">
        <v>829</v>
      </c>
      <c r="D29" s="40" t="s">
        <v>278</v>
      </c>
      <c r="E29" s="13">
        <f t="shared" si="2"/>
        <v>37316</v>
      </c>
      <c r="F29" s="25">
        <f t="shared" si="3"/>
        <v>0.65</v>
      </c>
      <c r="G29" s="13">
        <f t="shared" si="4"/>
        <v>24255.439999999999</v>
      </c>
      <c r="H29" s="27">
        <f t="shared" si="5"/>
        <v>1.0069999999999999</v>
      </c>
      <c r="I29" s="44">
        <v>29.17</v>
      </c>
      <c r="J29" s="45">
        <f t="shared" si="8"/>
        <v>0.99309999999999998</v>
      </c>
      <c r="K29" s="67">
        <v>6.8999999999999999E-3</v>
      </c>
      <c r="L29" s="26">
        <v>1</v>
      </c>
      <c r="M29" s="70">
        <f t="shared" si="6"/>
        <v>1.12619</v>
      </c>
      <c r="N29" s="63">
        <f t="shared" si="7"/>
        <v>0</v>
      </c>
      <c r="O29" s="77">
        <f t="shared" si="1"/>
        <v>708185.73</v>
      </c>
    </row>
    <row r="30" spans="1:15" ht="15.75" x14ac:dyDescent="0.25">
      <c r="A30" s="19">
        <v>183</v>
      </c>
      <c r="B30" s="11" t="s">
        <v>349</v>
      </c>
      <c r="C30" s="60" t="s">
        <v>350</v>
      </c>
      <c r="D30" s="40" t="s">
        <v>278</v>
      </c>
      <c r="E30" s="13">
        <f t="shared" si="2"/>
        <v>37316</v>
      </c>
      <c r="F30" s="25">
        <f t="shared" si="3"/>
        <v>0.65</v>
      </c>
      <c r="G30" s="13">
        <f t="shared" si="4"/>
        <v>24255.439999999999</v>
      </c>
      <c r="H30" s="27">
        <f t="shared" si="5"/>
        <v>1.0069999999999999</v>
      </c>
      <c r="I30" s="44">
        <v>3.78</v>
      </c>
      <c r="J30" s="45">
        <f t="shared" si="8"/>
        <v>0.12920000000000001</v>
      </c>
      <c r="K30" s="67">
        <v>0.87080000000000002</v>
      </c>
      <c r="L30" s="26">
        <v>1</v>
      </c>
      <c r="M30" s="70">
        <f t="shared" si="6"/>
        <v>1.12619</v>
      </c>
      <c r="N30" s="63">
        <f t="shared" si="7"/>
        <v>0</v>
      </c>
      <c r="O30" s="77">
        <f t="shared" si="1"/>
        <v>102389.95</v>
      </c>
    </row>
    <row r="31" spans="1:15" ht="15.75" x14ac:dyDescent="0.25">
      <c r="A31" s="19">
        <v>184</v>
      </c>
      <c r="B31" s="11" t="s">
        <v>351</v>
      </c>
      <c r="C31" s="60" t="s">
        <v>352</v>
      </c>
      <c r="D31" s="40" t="s">
        <v>278</v>
      </c>
      <c r="E31" s="13">
        <f t="shared" si="2"/>
        <v>37316</v>
      </c>
      <c r="F31" s="25">
        <f t="shared" si="3"/>
        <v>0.65</v>
      </c>
      <c r="G31" s="13">
        <f t="shared" si="4"/>
        <v>24255.439999999999</v>
      </c>
      <c r="H31" s="27">
        <f t="shared" si="5"/>
        <v>1.0069999999999999</v>
      </c>
      <c r="I31" s="44">
        <v>4.37</v>
      </c>
      <c r="J31" s="45">
        <f t="shared" si="8"/>
        <v>0.1116</v>
      </c>
      <c r="K31" s="67">
        <v>0.88839999999999997</v>
      </c>
      <c r="L31" s="26">
        <v>1</v>
      </c>
      <c r="M31" s="70">
        <f t="shared" si="6"/>
        <v>1.12619</v>
      </c>
      <c r="N31" s="63">
        <f t="shared" si="7"/>
        <v>0</v>
      </c>
      <c r="O31" s="77">
        <f t="shared" si="1"/>
        <v>118621.57</v>
      </c>
    </row>
    <row r="32" spans="1:15" ht="15.75" x14ac:dyDescent="0.25">
      <c r="A32" s="19">
        <v>185</v>
      </c>
      <c r="B32" s="11" t="s">
        <v>353</v>
      </c>
      <c r="C32" s="60" t="s">
        <v>354</v>
      </c>
      <c r="D32" s="40" t="s">
        <v>278</v>
      </c>
      <c r="E32" s="13">
        <f t="shared" si="2"/>
        <v>37316</v>
      </c>
      <c r="F32" s="25">
        <f t="shared" si="3"/>
        <v>0.65</v>
      </c>
      <c r="G32" s="13">
        <f t="shared" si="4"/>
        <v>24255.439999999999</v>
      </c>
      <c r="H32" s="27">
        <f t="shared" si="5"/>
        <v>1.0069999999999999</v>
      </c>
      <c r="I32" s="44">
        <v>5.85</v>
      </c>
      <c r="J32" s="45">
        <f t="shared" si="8"/>
        <v>0.1295</v>
      </c>
      <c r="K32" s="67">
        <v>0.87050000000000005</v>
      </c>
      <c r="L32" s="26">
        <v>1</v>
      </c>
      <c r="M32" s="70">
        <f t="shared" si="6"/>
        <v>1.12619</v>
      </c>
      <c r="N32" s="63">
        <f t="shared" si="7"/>
        <v>0</v>
      </c>
      <c r="O32" s="77">
        <f t="shared" si="1"/>
        <v>158454.93</v>
      </c>
    </row>
    <row r="33" spans="1:15" ht="15.75" x14ac:dyDescent="0.25">
      <c r="A33" s="19">
        <v>186</v>
      </c>
      <c r="B33" s="11" t="s">
        <v>355</v>
      </c>
      <c r="C33" s="60" t="s">
        <v>356</v>
      </c>
      <c r="D33" s="40" t="s">
        <v>278</v>
      </c>
      <c r="E33" s="13">
        <f t="shared" si="2"/>
        <v>37316</v>
      </c>
      <c r="F33" s="25">
        <f t="shared" si="3"/>
        <v>0.65</v>
      </c>
      <c r="G33" s="13">
        <f t="shared" si="4"/>
        <v>24255.439999999999</v>
      </c>
      <c r="H33" s="27">
        <f t="shared" si="5"/>
        <v>1.0069999999999999</v>
      </c>
      <c r="I33" s="44">
        <v>6.57</v>
      </c>
      <c r="J33" s="45">
        <f t="shared" si="8"/>
        <v>0.11509999999999999</v>
      </c>
      <c r="K33" s="67">
        <v>0.88490000000000002</v>
      </c>
      <c r="L33" s="26">
        <v>1</v>
      </c>
      <c r="M33" s="70">
        <f t="shared" si="6"/>
        <v>1.12619</v>
      </c>
      <c r="N33" s="63">
        <f t="shared" si="7"/>
        <v>0</v>
      </c>
      <c r="O33" s="77">
        <f t="shared" si="1"/>
        <v>178264.74</v>
      </c>
    </row>
    <row r="34" spans="1:15" ht="15.75" x14ac:dyDescent="0.25">
      <c r="A34" s="19">
        <v>187</v>
      </c>
      <c r="B34" s="11" t="s">
        <v>357</v>
      </c>
      <c r="C34" s="60" t="s">
        <v>358</v>
      </c>
      <c r="D34" s="40" t="s">
        <v>278</v>
      </c>
      <c r="E34" s="13">
        <f t="shared" si="2"/>
        <v>37316</v>
      </c>
      <c r="F34" s="25">
        <f t="shared" si="3"/>
        <v>0.65</v>
      </c>
      <c r="G34" s="13">
        <f t="shared" si="4"/>
        <v>24255.439999999999</v>
      </c>
      <c r="H34" s="27">
        <f t="shared" si="5"/>
        <v>1.0069999999999999</v>
      </c>
      <c r="I34" s="44">
        <v>9.49</v>
      </c>
      <c r="J34" s="45">
        <f t="shared" si="8"/>
        <v>0.53969999999999996</v>
      </c>
      <c r="K34" s="67">
        <v>0.46029999999999999</v>
      </c>
      <c r="L34" s="26">
        <v>1</v>
      </c>
      <c r="M34" s="70">
        <f t="shared" si="6"/>
        <v>1.12619</v>
      </c>
      <c r="N34" s="63">
        <f t="shared" si="7"/>
        <v>0</v>
      </c>
      <c r="O34" s="77">
        <f t="shared" si="1"/>
        <v>244389.7</v>
      </c>
    </row>
    <row r="35" spans="1:15" ht="15.75" x14ac:dyDescent="0.25">
      <c r="A35" s="19">
        <v>188</v>
      </c>
      <c r="B35" s="11" t="s">
        <v>359</v>
      </c>
      <c r="C35" s="60" t="s">
        <v>360</v>
      </c>
      <c r="D35" s="40" t="s">
        <v>278</v>
      </c>
      <c r="E35" s="13">
        <f t="shared" si="2"/>
        <v>37316</v>
      </c>
      <c r="F35" s="25">
        <f t="shared" si="3"/>
        <v>0.65</v>
      </c>
      <c r="G35" s="13">
        <f t="shared" si="4"/>
        <v>24255.439999999999</v>
      </c>
      <c r="H35" s="27">
        <f t="shared" si="5"/>
        <v>1.0069999999999999</v>
      </c>
      <c r="I35" s="44">
        <v>16.32</v>
      </c>
      <c r="J35" s="45">
        <f t="shared" si="8"/>
        <v>0.73240000000000005</v>
      </c>
      <c r="K35" s="67">
        <v>0.2676</v>
      </c>
      <c r="L35" s="26">
        <v>1</v>
      </c>
      <c r="M35" s="70">
        <f t="shared" si="6"/>
        <v>1.12619</v>
      </c>
      <c r="N35" s="63">
        <f t="shared" si="7"/>
        <v>0</v>
      </c>
      <c r="O35" s="77">
        <f t="shared" si="1"/>
        <v>410051.05</v>
      </c>
    </row>
    <row r="36" spans="1:15" ht="15.75" x14ac:dyDescent="0.25">
      <c r="A36" s="19">
        <v>193</v>
      </c>
      <c r="B36" s="11" t="s">
        <v>779</v>
      </c>
      <c r="C36" s="64" t="s">
        <v>780</v>
      </c>
      <c r="D36" s="40" t="s">
        <v>278</v>
      </c>
      <c r="E36" s="13">
        <f t="shared" si="2"/>
        <v>37316</v>
      </c>
      <c r="F36" s="25">
        <f t="shared" si="3"/>
        <v>0.65</v>
      </c>
      <c r="G36" s="13">
        <f t="shared" si="4"/>
        <v>24255.439999999999</v>
      </c>
      <c r="H36" s="27">
        <f t="shared" si="5"/>
        <v>1.0069999999999999</v>
      </c>
      <c r="I36" s="44">
        <v>1.46</v>
      </c>
      <c r="J36" s="45">
        <f t="shared" si="8"/>
        <v>0.24110000000000001</v>
      </c>
      <c r="K36" s="67">
        <v>0.75890000000000002</v>
      </c>
      <c r="L36" s="26">
        <v>1</v>
      </c>
      <c r="M36" s="70">
        <f t="shared" si="6"/>
        <v>1.12619</v>
      </c>
      <c r="N36" s="63">
        <f t="shared" si="7"/>
        <v>0</v>
      </c>
      <c r="O36" s="77">
        <f t="shared" si="1"/>
        <v>39016.15</v>
      </c>
    </row>
    <row r="37" spans="1:15" ht="15.75" x14ac:dyDescent="0.25">
      <c r="A37" s="19">
        <v>194</v>
      </c>
      <c r="B37" s="11" t="s">
        <v>781</v>
      </c>
      <c r="C37" s="64" t="s">
        <v>782</v>
      </c>
      <c r="D37" s="40" t="s">
        <v>278</v>
      </c>
      <c r="E37" s="13">
        <f t="shared" si="2"/>
        <v>37316</v>
      </c>
      <c r="F37" s="25">
        <f t="shared" si="3"/>
        <v>0.65</v>
      </c>
      <c r="G37" s="13">
        <f t="shared" si="4"/>
        <v>24255.439999999999</v>
      </c>
      <c r="H37" s="27">
        <f t="shared" si="5"/>
        <v>1.0069999999999999</v>
      </c>
      <c r="I37" s="44">
        <v>3.65</v>
      </c>
      <c r="J37" s="45">
        <f t="shared" si="8"/>
        <v>0.24110000000000001</v>
      </c>
      <c r="K37" s="67">
        <v>0.75890000000000002</v>
      </c>
      <c r="L37" s="26">
        <v>1</v>
      </c>
      <c r="M37" s="70">
        <f t="shared" si="6"/>
        <v>1.12619</v>
      </c>
      <c r="N37" s="63">
        <f t="shared" si="7"/>
        <v>0</v>
      </c>
      <c r="O37" s="77">
        <f t="shared" si="1"/>
        <v>97540.37</v>
      </c>
    </row>
    <row r="38" spans="1:15" ht="15.75" x14ac:dyDescent="0.25">
      <c r="A38" s="19">
        <v>195</v>
      </c>
      <c r="B38" s="11" t="s">
        <v>783</v>
      </c>
      <c r="C38" s="64" t="s">
        <v>784</v>
      </c>
      <c r="D38" s="40" t="s">
        <v>278</v>
      </c>
      <c r="E38" s="13">
        <f t="shared" si="2"/>
        <v>37316</v>
      </c>
      <c r="F38" s="25">
        <f t="shared" si="3"/>
        <v>0.65</v>
      </c>
      <c r="G38" s="13">
        <f t="shared" si="4"/>
        <v>24255.439999999999</v>
      </c>
      <c r="H38" s="27">
        <f t="shared" si="5"/>
        <v>1.0069999999999999</v>
      </c>
      <c r="I38" s="44">
        <v>7.18</v>
      </c>
      <c r="J38" s="45">
        <f t="shared" si="8"/>
        <v>0.24110000000000001</v>
      </c>
      <c r="K38" s="67">
        <v>0.75890000000000002</v>
      </c>
      <c r="L38" s="26">
        <v>1</v>
      </c>
      <c r="M38" s="70">
        <f t="shared" si="6"/>
        <v>1.12619</v>
      </c>
      <c r="N38" s="63">
        <f t="shared" si="7"/>
        <v>0</v>
      </c>
      <c r="O38" s="77">
        <f t="shared" si="1"/>
        <v>191873.93</v>
      </c>
    </row>
    <row r="39" spans="1:15" ht="30" x14ac:dyDescent="0.25">
      <c r="A39" s="19">
        <v>196</v>
      </c>
      <c r="B39" s="11" t="s">
        <v>785</v>
      </c>
      <c r="C39" s="64" t="s">
        <v>786</v>
      </c>
      <c r="D39" s="40" t="s">
        <v>278</v>
      </c>
      <c r="E39" s="13">
        <f t="shared" si="2"/>
        <v>37316</v>
      </c>
      <c r="F39" s="25">
        <f t="shared" si="3"/>
        <v>0.65</v>
      </c>
      <c r="G39" s="13">
        <f t="shared" si="4"/>
        <v>24255.439999999999</v>
      </c>
      <c r="H39" s="27">
        <f t="shared" si="5"/>
        <v>1.0069999999999999</v>
      </c>
      <c r="I39" s="44">
        <v>3.52</v>
      </c>
      <c r="J39" s="45">
        <f t="shared" si="8"/>
        <v>0.71709999999999996</v>
      </c>
      <c r="K39" s="67">
        <v>0.28289999999999998</v>
      </c>
      <c r="L39" s="26">
        <v>1</v>
      </c>
      <c r="M39" s="70">
        <f t="shared" si="6"/>
        <v>1.12619</v>
      </c>
      <c r="N39" s="63">
        <f t="shared" si="7"/>
        <v>0</v>
      </c>
      <c r="O39" s="77">
        <f t="shared" si="1"/>
        <v>88617.52</v>
      </c>
    </row>
    <row r="40" spans="1:15" ht="30" x14ac:dyDescent="0.25">
      <c r="A40" s="19">
        <v>197</v>
      </c>
      <c r="B40" s="11" t="s">
        <v>787</v>
      </c>
      <c r="C40" s="64" t="s">
        <v>788</v>
      </c>
      <c r="D40" s="40" t="s">
        <v>278</v>
      </c>
      <c r="E40" s="13">
        <f t="shared" si="2"/>
        <v>37316</v>
      </c>
      <c r="F40" s="25">
        <f t="shared" si="3"/>
        <v>0.65</v>
      </c>
      <c r="G40" s="13">
        <f t="shared" si="4"/>
        <v>24255.439999999999</v>
      </c>
      <c r="H40" s="27">
        <f t="shared" si="5"/>
        <v>1.0069999999999999</v>
      </c>
      <c r="I40" s="44">
        <v>5.79</v>
      </c>
      <c r="J40" s="45">
        <f t="shared" si="8"/>
        <v>0.53010000000000002</v>
      </c>
      <c r="K40" s="67">
        <v>0.46989999999999998</v>
      </c>
      <c r="L40" s="26">
        <v>1</v>
      </c>
      <c r="M40" s="70">
        <f t="shared" si="6"/>
        <v>1.12619</v>
      </c>
      <c r="N40" s="63">
        <f t="shared" si="7"/>
        <v>0</v>
      </c>
      <c r="O40" s="77">
        <f t="shared" si="1"/>
        <v>149286.79999999999</v>
      </c>
    </row>
    <row r="41" spans="1:15" ht="30" x14ac:dyDescent="0.25">
      <c r="A41" s="19">
        <v>198</v>
      </c>
      <c r="B41" s="11" t="s">
        <v>789</v>
      </c>
      <c r="C41" s="64" t="s">
        <v>790</v>
      </c>
      <c r="D41" s="40" t="s">
        <v>278</v>
      </c>
      <c r="E41" s="13">
        <f t="shared" si="2"/>
        <v>37316</v>
      </c>
      <c r="F41" s="25">
        <f t="shared" si="3"/>
        <v>0.65</v>
      </c>
      <c r="G41" s="13">
        <f t="shared" si="4"/>
        <v>24255.439999999999</v>
      </c>
      <c r="H41" s="27">
        <f t="shared" si="5"/>
        <v>1.0069999999999999</v>
      </c>
      <c r="I41" s="44">
        <v>9</v>
      </c>
      <c r="J41" s="45">
        <f t="shared" si="8"/>
        <v>0.42709999999999998</v>
      </c>
      <c r="K41" s="67">
        <v>0.57289999999999996</v>
      </c>
      <c r="L41" s="26">
        <v>1</v>
      </c>
      <c r="M41" s="70">
        <f t="shared" si="6"/>
        <v>1.12619</v>
      </c>
      <c r="N41" s="63">
        <f t="shared" si="7"/>
        <v>0</v>
      </c>
      <c r="O41" s="77">
        <f t="shared" si="1"/>
        <v>235066.64</v>
      </c>
    </row>
    <row r="42" spans="1:15" ht="30" x14ac:dyDescent="0.25">
      <c r="A42" s="19">
        <v>199</v>
      </c>
      <c r="B42" s="11" t="s">
        <v>791</v>
      </c>
      <c r="C42" s="64" t="s">
        <v>792</v>
      </c>
      <c r="D42" s="40" t="s">
        <v>278</v>
      </c>
      <c r="E42" s="13">
        <f t="shared" si="2"/>
        <v>37316</v>
      </c>
      <c r="F42" s="25">
        <f t="shared" si="3"/>
        <v>0.65</v>
      </c>
      <c r="G42" s="13">
        <f t="shared" si="4"/>
        <v>24255.439999999999</v>
      </c>
      <c r="H42" s="27">
        <f t="shared" si="5"/>
        <v>1.0069999999999999</v>
      </c>
      <c r="I42" s="44">
        <v>14.84</v>
      </c>
      <c r="J42" s="45">
        <f t="shared" si="8"/>
        <v>0.95020000000000004</v>
      </c>
      <c r="K42" s="67">
        <v>4.9799999999999997E-2</v>
      </c>
      <c r="L42" s="26">
        <v>1</v>
      </c>
      <c r="M42" s="70">
        <f t="shared" si="6"/>
        <v>1.12619</v>
      </c>
      <c r="N42" s="63">
        <f t="shared" si="7"/>
        <v>0</v>
      </c>
      <c r="O42" s="77">
        <f t="shared" si="1"/>
        <v>362354.07</v>
      </c>
    </row>
    <row r="43" spans="1:15" ht="30" x14ac:dyDescent="0.25">
      <c r="A43" s="19">
        <v>200</v>
      </c>
      <c r="B43" s="11" t="s">
        <v>793</v>
      </c>
      <c r="C43" s="64" t="s">
        <v>794</v>
      </c>
      <c r="D43" s="40" t="s">
        <v>278</v>
      </c>
      <c r="E43" s="13">
        <f t="shared" si="2"/>
        <v>37316</v>
      </c>
      <c r="F43" s="25">
        <f t="shared" si="3"/>
        <v>0.65</v>
      </c>
      <c r="G43" s="13">
        <f t="shared" si="4"/>
        <v>24255.439999999999</v>
      </c>
      <c r="H43" s="27">
        <f t="shared" si="5"/>
        <v>1.0069999999999999</v>
      </c>
      <c r="I43" s="44">
        <v>17.5</v>
      </c>
      <c r="J43" s="45">
        <f t="shared" si="8"/>
        <v>0.84230000000000005</v>
      </c>
      <c r="K43" s="67">
        <v>0.15770000000000001</v>
      </c>
      <c r="L43" s="26">
        <v>1</v>
      </c>
      <c r="M43" s="70">
        <f t="shared" si="6"/>
        <v>1.12619</v>
      </c>
      <c r="N43" s="63">
        <f t="shared" si="7"/>
        <v>0</v>
      </c>
      <c r="O43" s="77">
        <f t="shared" si="1"/>
        <v>433444.93</v>
      </c>
    </row>
    <row r="44" spans="1:15" ht="30" x14ac:dyDescent="0.25">
      <c r="A44" s="19">
        <v>201</v>
      </c>
      <c r="B44" s="11" t="s">
        <v>795</v>
      </c>
      <c r="C44" s="64" t="s">
        <v>796</v>
      </c>
      <c r="D44" s="40" t="s">
        <v>278</v>
      </c>
      <c r="E44" s="13">
        <f t="shared" si="2"/>
        <v>37316</v>
      </c>
      <c r="F44" s="25">
        <f t="shared" si="3"/>
        <v>0.65</v>
      </c>
      <c r="G44" s="13">
        <f t="shared" si="4"/>
        <v>24255.439999999999</v>
      </c>
      <c r="H44" s="27">
        <f t="shared" si="5"/>
        <v>1.0069999999999999</v>
      </c>
      <c r="I44" s="44">
        <v>20.6</v>
      </c>
      <c r="J44" s="45">
        <f t="shared" si="8"/>
        <v>0.75170000000000003</v>
      </c>
      <c r="K44" s="67">
        <v>0.24829999999999999</v>
      </c>
      <c r="L44" s="26">
        <v>1</v>
      </c>
      <c r="M44" s="70">
        <f t="shared" si="6"/>
        <v>1.12619</v>
      </c>
      <c r="N44" s="63">
        <f t="shared" si="7"/>
        <v>0</v>
      </c>
      <c r="O44" s="77">
        <f t="shared" si="1"/>
        <v>516296.02</v>
      </c>
    </row>
    <row r="45" spans="1:15" ht="24.75" customHeight="1" x14ac:dyDescent="0.25">
      <c r="A45" s="19">
        <v>204</v>
      </c>
      <c r="B45" s="11" t="s">
        <v>855</v>
      </c>
      <c r="C45" s="60" t="s">
        <v>830</v>
      </c>
      <c r="D45" s="40" t="s">
        <v>278</v>
      </c>
      <c r="E45" s="13">
        <f t="shared" si="2"/>
        <v>37316</v>
      </c>
      <c r="F45" s="25">
        <f t="shared" si="3"/>
        <v>0.65</v>
      </c>
      <c r="G45" s="13">
        <f t="shared" si="4"/>
        <v>24255.439999999999</v>
      </c>
      <c r="H45" s="27">
        <f t="shared" si="5"/>
        <v>1.0069999999999999</v>
      </c>
      <c r="I45" s="44">
        <v>23.41</v>
      </c>
      <c r="J45" s="45">
        <f t="shared" si="8"/>
        <v>0.40949999999999998</v>
      </c>
      <c r="K45" s="67">
        <v>0.59050000000000002</v>
      </c>
      <c r="L45" s="26">
        <v>1</v>
      </c>
      <c r="M45" s="70">
        <f t="shared" si="6"/>
        <v>1.12619</v>
      </c>
      <c r="N45" s="63">
        <f t="shared" si="7"/>
        <v>0</v>
      </c>
      <c r="O45" s="77">
        <f t="shared" si="1"/>
        <v>612774.31999999995</v>
      </c>
    </row>
    <row r="46" spans="1:15" ht="24.75" customHeight="1" x14ac:dyDescent="0.25">
      <c r="A46" s="19">
        <v>214</v>
      </c>
      <c r="B46" s="59" t="s">
        <v>388</v>
      </c>
      <c r="C46" s="60" t="s">
        <v>389</v>
      </c>
      <c r="D46" s="81" t="s">
        <v>371</v>
      </c>
      <c r="E46" s="13">
        <f t="shared" si="2"/>
        <v>37316</v>
      </c>
      <c r="F46" s="25">
        <f t="shared" si="3"/>
        <v>0.65</v>
      </c>
      <c r="G46" s="13">
        <f t="shared" si="4"/>
        <v>24255.439999999999</v>
      </c>
      <c r="H46" s="27">
        <f t="shared" si="5"/>
        <v>1.0069999999999999</v>
      </c>
      <c r="I46" s="44">
        <v>29.91</v>
      </c>
      <c r="J46" s="45">
        <f t="shared" si="8"/>
        <v>0.99260000000000004</v>
      </c>
      <c r="K46" s="67">
        <v>7.4000000000000003E-3</v>
      </c>
      <c r="L46" s="26">
        <v>1</v>
      </c>
      <c r="M46" s="70">
        <f t="shared" si="6"/>
        <v>1.12619</v>
      </c>
      <c r="N46" s="63">
        <f t="shared" si="7"/>
        <v>0</v>
      </c>
      <c r="O46" s="77">
        <f t="shared" si="1"/>
        <v>726199.99</v>
      </c>
    </row>
    <row r="47" spans="1:15" ht="31.5" x14ac:dyDescent="0.25">
      <c r="A47" s="19">
        <v>372</v>
      </c>
      <c r="B47" s="66" t="s">
        <v>856</v>
      </c>
      <c r="C47" s="80" t="s">
        <v>831</v>
      </c>
      <c r="D47" s="40" t="s">
        <v>691</v>
      </c>
      <c r="E47" s="13">
        <f t="shared" si="2"/>
        <v>37316</v>
      </c>
      <c r="F47" s="25">
        <f t="shared" si="3"/>
        <v>0.65</v>
      </c>
      <c r="G47" s="13">
        <f t="shared" si="4"/>
        <v>24255.439999999999</v>
      </c>
      <c r="H47" s="27">
        <f t="shared" si="5"/>
        <v>1.0069999999999999</v>
      </c>
      <c r="I47" s="69">
        <v>1.61</v>
      </c>
      <c r="J47" s="45">
        <f t="shared" si="8"/>
        <v>1</v>
      </c>
      <c r="K47" s="67">
        <v>0</v>
      </c>
      <c r="L47" s="26">
        <v>1</v>
      </c>
      <c r="M47" s="70">
        <f t="shared" si="6"/>
        <v>1.12619</v>
      </c>
      <c r="N47" s="63">
        <f t="shared" si="7"/>
        <v>0</v>
      </c>
      <c r="O47" s="77">
        <f t="shared" si="1"/>
        <v>39051.26</v>
      </c>
    </row>
    <row r="48" spans="1:15" ht="31.5" x14ac:dyDescent="0.25">
      <c r="A48" s="19">
        <v>373</v>
      </c>
      <c r="B48" s="66" t="s">
        <v>857</v>
      </c>
      <c r="C48" s="80" t="s">
        <v>832</v>
      </c>
      <c r="D48" s="40" t="s">
        <v>691</v>
      </c>
      <c r="E48" s="13">
        <f t="shared" si="2"/>
        <v>37316</v>
      </c>
      <c r="F48" s="25">
        <f t="shared" si="3"/>
        <v>0.65</v>
      </c>
      <c r="G48" s="13">
        <f t="shared" si="4"/>
        <v>24255.439999999999</v>
      </c>
      <c r="H48" s="27">
        <f t="shared" si="5"/>
        <v>1.0069999999999999</v>
      </c>
      <c r="I48" s="69">
        <v>3.89</v>
      </c>
      <c r="J48" s="45">
        <f t="shared" si="8"/>
        <v>1</v>
      </c>
      <c r="K48" s="67">
        <v>0</v>
      </c>
      <c r="L48" s="26">
        <v>1</v>
      </c>
      <c r="M48" s="70">
        <f t="shared" si="6"/>
        <v>1.12619</v>
      </c>
      <c r="N48" s="63">
        <f t="shared" si="7"/>
        <v>0</v>
      </c>
      <c r="O48" s="77">
        <f t="shared" si="1"/>
        <v>94353.66</v>
      </c>
    </row>
    <row r="49" spans="1:15" ht="31.5" x14ac:dyDescent="0.25">
      <c r="A49" s="19">
        <v>374</v>
      </c>
      <c r="B49" s="66" t="s">
        <v>858</v>
      </c>
      <c r="C49" s="80" t="s">
        <v>833</v>
      </c>
      <c r="D49" s="40" t="s">
        <v>691</v>
      </c>
      <c r="E49" s="13">
        <f t="shared" si="2"/>
        <v>37316</v>
      </c>
      <c r="F49" s="25">
        <f t="shared" si="3"/>
        <v>0.65</v>
      </c>
      <c r="G49" s="13">
        <f t="shared" si="4"/>
        <v>24255.439999999999</v>
      </c>
      <c r="H49" s="27">
        <f t="shared" si="5"/>
        <v>1.0069999999999999</v>
      </c>
      <c r="I49" s="69">
        <v>10.54</v>
      </c>
      <c r="J49" s="45">
        <f t="shared" si="8"/>
        <v>1</v>
      </c>
      <c r="K49" s="67">
        <v>0</v>
      </c>
      <c r="L49" s="26">
        <v>1</v>
      </c>
      <c r="M49" s="70">
        <f t="shared" si="6"/>
        <v>1.12619</v>
      </c>
      <c r="N49" s="63">
        <f t="shared" si="7"/>
        <v>0</v>
      </c>
      <c r="O49" s="77">
        <f t="shared" si="1"/>
        <v>255652.34</v>
      </c>
    </row>
    <row r="50" spans="1:15" ht="15.75" x14ac:dyDescent="0.25">
      <c r="A50" s="19">
        <v>375</v>
      </c>
      <c r="B50" s="66" t="s">
        <v>859</v>
      </c>
      <c r="C50" s="80" t="s">
        <v>834</v>
      </c>
      <c r="D50" s="40" t="s">
        <v>691</v>
      </c>
      <c r="E50" s="13">
        <f t="shared" si="2"/>
        <v>37316</v>
      </c>
      <c r="F50" s="25">
        <f t="shared" si="3"/>
        <v>0.65</v>
      </c>
      <c r="G50" s="13">
        <f t="shared" si="4"/>
        <v>24255.439999999999</v>
      </c>
      <c r="H50" s="27">
        <f t="shared" si="5"/>
        <v>1.0069999999999999</v>
      </c>
      <c r="I50" s="69">
        <v>2.61</v>
      </c>
      <c r="J50" s="45">
        <f t="shared" si="8"/>
        <v>0.91400000000000003</v>
      </c>
      <c r="K50" s="67">
        <v>8.5999999999999993E-2</v>
      </c>
      <c r="L50" s="26">
        <v>1</v>
      </c>
      <c r="M50" s="70">
        <f t="shared" si="6"/>
        <v>1.12619</v>
      </c>
      <c r="N50" s="63">
        <f t="shared" si="7"/>
        <v>0</v>
      </c>
      <c r="O50" s="77">
        <f t="shared" si="1"/>
        <v>64036.639999999999</v>
      </c>
    </row>
    <row r="51" spans="1:15" ht="30" x14ac:dyDescent="0.25">
      <c r="A51" s="19">
        <v>376</v>
      </c>
      <c r="B51" s="66" t="s">
        <v>860</v>
      </c>
      <c r="C51" s="65" t="s">
        <v>835</v>
      </c>
      <c r="D51" s="40" t="s">
        <v>691</v>
      </c>
      <c r="E51" s="13">
        <f t="shared" si="2"/>
        <v>37316</v>
      </c>
      <c r="F51" s="25">
        <f t="shared" si="3"/>
        <v>0.65</v>
      </c>
      <c r="G51" s="13">
        <f t="shared" si="4"/>
        <v>24255.439999999999</v>
      </c>
      <c r="H51" s="27">
        <f t="shared" si="5"/>
        <v>1.0069999999999999</v>
      </c>
      <c r="I51" s="69">
        <v>1.04</v>
      </c>
      <c r="J51" s="45">
        <f t="shared" si="8"/>
        <v>0.67320000000000002</v>
      </c>
      <c r="K51" s="67">
        <v>0.32679999999999998</v>
      </c>
      <c r="L51" s="26">
        <v>1</v>
      </c>
      <c r="M51" s="70">
        <f t="shared" si="6"/>
        <v>1.12619</v>
      </c>
      <c r="N51" s="63">
        <f t="shared" si="7"/>
        <v>0</v>
      </c>
      <c r="O51" s="77">
        <f t="shared" si="1"/>
        <v>26330.92</v>
      </c>
    </row>
    <row r="52" spans="1:15" ht="30" x14ac:dyDescent="0.25">
      <c r="A52" s="19">
        <v>377</v>
      </c>
      <c r="B52" s="66" t="s">
        <v>861</v>
      </c>
      <c r="C52" s="65" t="s">
        <v>836</v>
      </c>
      <c r="D52" s="40" t="s">
        <v>691</v>
      </c>
      <c r="E52" s="13">
        <f t="shared" si="2"/>
        <v>37316</v>
      </c>
      <c r="F52" s="25">
        <f t="shared" si="3"/>
        <v>0.65</v>
      </c>
      <c r="G52" s="13">
        <f t="shared" si="4"/>
        <v>24255.439999999999</v>
      </c>
      <c r="H52" s="27">
        <f t="shared" si="5"/>
        <v>1.0069999999999999</v>
      </c>
      <c r="I52" s="69">
        <v>2.14</v>
      </c>
      <c r="J52" s="45">
        <f t="shared" si="8"/>
        <v>0.81179999999999997</v>
      </c>
      <c r="K52" s="67">
        <v>0.18820000000000001</v>
      </c>
      <c r="L52" s="26">
        <v>1</v>
      </c>
      <c r="M52" s="70">
        <f t="shared" si="6"/>
        <v>1.12619</v>
      </c>
      <c r="N52" s="63">
        <f t="shared" si="7"/>
        <v>0</v>
      </c>
      <c r="O52" s="77">
        <f t="shared" si="1"/>
        <v>53216.38</v>
      </c>
    </row>
    <row r="53" spans="1:15" ht="30" x14ac:dyDescent="0.25">
      <c r="A53" s="19">
        <v>378</v>
      </c>
      <c r="B53" s="66" t="s">
        <v>862</v>
      </c>
      <c r="C53" s="65" t="s">
        <v>837</v>
      </c>
      <c r="D53" s="40" t="s">
        <v>691</v>
      </c>
      <c r="E53" s="13">
        <f t="shared" si="2"/>
        <v>37316</v>
      </c>
      <c r="F53" s="25">
        <f t="shared" si="3"/>
        <v>0.65</v>
      </c>
      <c r="G53" s="13">
        <f t="shared" si="4"/>
        <v>24255.439999999999</v>
      </c>
      <c r="H53" s="27">
        <f t="shared" si="5"/>
        <v>1.0069999999999999</v>
      </c>
      <c r="I53" s="69">
        <v>6.31</v>
      </c>
      <c r="J53" s="45">
        <f t="shared" si="8"/>
        <v>0.94</v>
      </c>
      <c r="K53" s="67">
        <v>0.06</v>
      </c>
      <c r="L53" s="70">
        <f>$L$6</f>
        <v>0.80437000000000003</v>
      </c>
      <c r="M53" s="70">
        <f t="shared" si="6"/>
        <v>1.12619</v>
      </c>
      <c r="N53" s="63">
        <f t="shared" si="7"/>
        <v>0</v>
      </c>
      <c r="O53" s="77">
        <f t="shared" si="1"/>
        <v>152245.68</v>
      </c>
    </row>
    <row r="54" spans="1:15" ht="62.25" customHeight="1" x14ac:dyDescent="0.25">
      <c r="A54" s="98" t="s">
        <v>871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</row>
  </sheetData>
  <mergeCells count="17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54:O54"/>
    <mergeCell ref="J2:J3"/>
    <mergeCell ref="K2:K3"/>
    <mergeCell ref="L2:L3"/>
    <mergeCell ref="M2:M3"/>
    <mergeCell ref="N2:N3"/>
    <mergeCell ref="O2:O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L212"/>
  <sheetViews>
    <sheetView tabSelected="1" zoomScale="70" zoomScaleNormal="70" workbookViewId="0">
      <pane xSplit="4" ySplit="7" topLeftCell="E62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RowHeight="15" x14ac:dyDescent="0.25"/>
  <cols>
    <col min="1" max="1" width="9.5703125" style="1" customWidth="1"/>
    <col min="2" max="2" width="13.140625" style="2" customWidth="1"/>
    <col min="3" max="3" width="97.28515625" style="3" customWidth="1"/>
    <col min="4" max="4" width="29.5703125" style="2" customWidth="1"/>
    <col min="5" max="5" width="23.8554687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4" width="9.140625" style="1"/>
    <col min="15" max="15" width="17.7109375" style="1" bestFit="1" customWidth="1"/>
    <col min="16" max="16384" width="9.140625" style="1"/>
  </cols>
  <sheetData>
    <row r="1" spans="1:12" ht="86.25" hidden="1" customHeight="1" x14ac:dyDescent="0.25">
      <c r="D1" s="4"/>
      <c r="E1" s="4"/>
      <c r="F1" s="4"/>
      <c r="J1" s="90" t="s">
        <v>807</v>
      </c>
      <c r="K1" s="91"/>
      <c r="L1" s="91"/>
    </row>
    <row r="2" spans="1:12" ht="78.75" customHeight="1" x14ac:dyDescent="0.25">
      <c r="D2" s="4"/>
      <c r="E2" s="4"/>
      <c r="F2" s="4"/>
      <c r="I2" s="94" t="s">
        <v>875</v>
      </c>
      <c r="J2" s="107"/>
      <c r="K2" s="107"/>
      <c r="L2" s="107"/>
    </row>
    <row r="3" spans="1:12" ht="42.75" customHeight="1" x14ac:dyDescent="0.25">
      <c r="A3" s="92" t="s">
        <v>808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57" customHeight="1" x14ac:dyDescent="0.25">
      <c r="A4" s="92" t="s">
        <v>806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135" customHeight="1" x14ac:dyDescent="0.25">
      <c r="A5" s="48" t="s">
        <v>0</v>
      </c>
      <c r="B5" s="47" t="s">
        <v>1</v>
      </c>
      <c r="C5" s="48" t="s">
        <v>2</v>
      </c>
      <c r="D5" s="6" t="s">
        <v>3</v>
      </c>
      <c r="E5" s="47" t="s">
        <v>4</v>
      </c>
      <c r="F5" s="47" t="s">
        <v>5</v>
      </c>
      <c r="G5" s="50" t="s">
        <v>809</v>
      </c>
      <c r="H5" s="7" t="s">
        <v>6</v>
      </c>
      <c r="I5" s="7" t="s">
        <v>810</v>
      </c>
      <c r="J5" s="7" t="s">
        <v>7</v>
      </c>
      <c r="K5" s="7" t="s">
        <v>878</v>
      </c>
      <c r="L5" s="52" t="s">
        <v>869</v>
      </c>
    </row>
    <row r="6" spans="1:12" ht="11.25" customHeight="1" x14ac:dyDescent="0.25">
      <c r="A6" s="49" t="s">
        <v>8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12</v>
      </c>
    </row>
    <row r="7" spans="1:12" s="16" customFormat="1" ht="15.75" x14ac:dyDescent="0.25">
      <c r="A7" s="49">
        <v>1</v>
      </c>
      <c r="B7" s="49" t="s">
        <v>9</v>
      </c>
      <c r="C7" s="40" t="s">
        <v>10</v>
      </c>
      <c r="D7" s="12" t="s">
        <v>11</v>
      </c>
      <c r="E7" s="13">
        <v>37577.21</v>
      </c>
      <c r="F7" s="42">
        <v>0.65</v>
      </c>
      <c r="G7" s="13">
        <v>24425.23</v>
      </c>
      <c r="H7" s="41">
        <v>0.5</v>
      </c>
      <c r="I7" s="10">
        <v>1</v>
      </c>
      <c r="J7" s="10">
        <v>1.25</v>
      </c>
      <c r="K7" s="58">
        <v>0</v>
      </c>
      <c r="L7" s="15">
        <v>15265.77</v>
      </c>
    </row>
    <row r="8" spans="1:12" s="16" customFormat="1" ht="15.75" x14ac:dyDescent="0.25">
      <c r="A8" s="49">
        <v>2</v>
      </c>
      <c r="B8" s="49" t="s">
        <v>12</v>
      </c>
      <c r="C8" s="40" t="s">
        <v>13</v>
      </c>
      <c r="D8" s="17" t="s">
        <v>14</v>
      </c>
      <c r="E8" s="13">
        <v>37577.21</v>
      </c>
      <c r="F8" s="42">
        <v>0.65</v>
      </c>
      <c r="G8" s="13">
        <v>24425.23</v>
      </c>
      <c r="H8" s="41">
        <v>0.93</v>
      </c>
      <c r="I8" s="10">
        <v>0.80437000000000003</v>
      </c>
      <c r="J8" s="10">
        <v>1.25</v>
      </c>
      <c r="K8" s="58">
        <v>0</v>
      </c>
      <c r="L8" s="15">
        <v>22839.55</v>
      </c>
    </row>
    <row r="9" spans="1:12" s="16" customFormat="1" ht="15.75" x14ac:dyDescent="0.25">
      <c r="A9" s="49">
        <v>3</v>
      </c>
      <c r="B9" s="49" t="s">
        <v>15</v>
      </c>
      <c r="C9" s="40" t="s">
        <v>16</v>
      </c>
      <c r="D9" s="17" t="s">
        <v>14</v>
      </c>
      <c r="E9" s="13">
        <v>37577.21</v>
      </c>
      <c r="F9" s="42">
        <v>0.65</v>
      </c>
      <c r="G9" s="13">
        <v>24425.23</v>
      </c>
      <c r="H9" s="41">
        <v>0.28000000000000003</v>
      </c>
      <c r="I9" s="10">
        <v>0.80437000000000003</v>
      </c>
      <c r="J9" s="10">
        <v>1.25</v>
      </c>
      <c r="K9" s="58">
        <v>0</v>
      </c>
      <c r="L9" s="15">
        <v>6876.42</v>
      </c>
    </row>
    <row r="10" spans="1:12" s="16" customFormat="1" ht="15.75" x14ac:dyDescent="0.25">
      <c r="A10" s="49">
        <v>4</v>
      </c>
      <c r="B10" s="49" t="s">
        <v>17</v>
      </c>
      <c r="C10" s="40" t="s">
        <v>18</v>
      </c>
      <c r="D10" s="17" t="s">
        <v>14</v>
      </c>
      <c r="E10" s="13">
        <v>37577.21</v>
      </c>
      <c r="F10" s="42">
        <v>0.65</v>
      </c>
      <c r="G10" s="13">
        <v>24425.23</v>
      </c>
      <c r="H10" s="41">
        <v>0.98</v>
      </c>
      <c r="I10" s="10">
        <v>0.80437000000000003</v>
      </c>
      <c r="J10" s="10">
        <v>1.25</v>
      </c>
      <c r="K10" s="58">
        <v>0</v>
      </c>
      <c r="L10" s="15">
        <v>24067.48</v>
      </c>
    </row>
    <row r="11" spans="1:12" s="16" customFormat="1" ht="15.75" x14ac:dyDescent="0.25">
      <c r="A11" s="49">
        <v>5</v>
      </c>
      <c r="B11" s="49" t="s">
        <v>19</v>
      </c>
      <c r="C11" s="40" t="s">
        <v>20</v>
      </c>
      <c r="D11" s="17" t="s">
        <v>14</v>
      </c>
      <c r="E11" s="13">
        <v>37577.21</v>
      </c>
      <c r="F11" s="42">
        <v>0.65</v>
      </c>
      <c r="G11" s="13">
        <v>24425.23</v>
      </c>
      <c r="H11" s="41">
        <v>1.01</v>
      </c>
      <c r="I11" s="10">
        <v>0.80437000000000003</v>
      </c>
      <c r="J11" s="10">
        <v>1.25</v>
      </c>
      <c r="K11" s="58">
        <v>0</v>
      </c>
      <c r="L11" s="15">
        <v>24804.240000000002</v>
      </c>
    </row>
    <row r="12" spans="1:12" s="16" customFormat="1" ht="15.75" x14ac:dyDescent="0.25">
      <c r="A12" s="49">
        <v>6</v>
      </c>
      <c r="B12" s="49" t="s">
        <v>21</v>
      </c>
      <c r="C12" s="40" t="s">
        <v>22</v>
      </c>
      <c r="D12" s="17" t="s">
        <v>14</v>
      </c>
      <c r="E12" s="13">
        <v>37577.21</v>
      </c>
      <c r="F12" s="42">
        <v>0.65</v>
      </c>
      <c r="G12" s="13">
        <v>24425.23</v>
      </c>
      <c r="H12" s="41">
        <v>0.74</v>
      </c>
      <c r="I12" s="10">
        <v>1</v>
      </c>
      <c r="J12" s="10">
        <v>1.25</v>
      </c>
      <c r="K12" s="58">
        <v>0</v>
      </c>
      <c r="L12" s="15">
        <v>22593.34</v>
      </c>
    </row>
    <row r="13" spans="1:12" s="16" customFormat="1" ht="15.75" x14ac:dyDescent="0.25">
      <c r="A13" s="49">
        <v>7</v>
      </c>
      <c r="B13" s="49" t="s">
        <v>23</v>
      </c>
      <c r="C13" s="40" t="s">
        <v>24</v>
      </c>
      <c r="D13" s="17" t="s">
        <v>14</v>
      </c>
      <c r="E13" s="13">
        <v>37577.21</v>
      </c>
      <c r="F13" s="42">
        <v>0.65</v>
      </c>
      <c r="G13" s="13">
        <v>24425.23</v>
      </c>
      <c r="H13" s="41">
        <v>3.21</v>
      </c>
      <c r="I13" s="10">
        <v>1</v>
      </c>
      <c r="J13" s="10">
        <v>1.25</v>
      </c>
      <c r="K13" s="58">
        <v>0</v>
      </c>
      <c r="L13" s="15">
        <v>98006.24</v>
      </c>
    </row>
    <row r="14" spans="1:12" s="16" customFormat="1" ht="15.75" x14ac:dyDescent="0.25">
      <c r="A14" s="49">
        <v>8</v>
      </c>
      <c r="B14" s="49" t="s">
        <v>25</v>
      </c>
      <c r="C14" s="40" t="s">
        <v>26</v>
      </c>
      <c r="D14" s="17" t="s">
        <v>14</v>
      </c>
      <c r="E14" s="13">
        <v>37577.21</v>
      </c>
      <c r="F14" s="42">
        <v>0.65</v>
      </c>
      <c r="G14" s="13">
        <v>24425.23</v>
      </c>
      <c r="H14" s="41">
        <v>0.71</v>
      </c>
      <c r="I14" s="10">
        <v>1</v>
      </c>
      <c r="J14" s="10">
        <v>1.25</v>
      </c>
      <c r="K14" s="58">
        <v>0</v>
      </c>
      <c r="L14" s="15">
        <v>21677.39</v>
      </c>
    </row>
    <row r="15" spans="1:12" s="16" customFormat="1" ht="30" x14ac:dyDescent="0.25">
      <c r="A15" s="49">
        <v>9</v>
      </c>
      <c r="B15" s="49" t="s">
        <v>27</v>
      </c>
      <c r="C15" s="40" t="s">
        <v>28</v>
      </c>
      <c r="D15" s="17" t="s">
        <v>14</v>
      </c>
      <c r="E15" s="13">
        <v>37577.21</v>
      </c>
      <c r="F15" s="42">
        <v>0.65</v>
      </c>
      <c r="G15" s="13">
        <v>24425.23</v>
      </c>
      <c r="H15" s="41">
        <v>0.89</v>
      </c>
      <c r="I15" s="10">
        <v>1</v>
      </c>
      <c r="J15" s="10">
        <v>1.25</v>
      </c>
      <c r="K15" s="58">
        <v>0</v>
      </c>
      <c r="L15" s="15">
        <v>27173.07</v>
      </c>
    </row>
    <row r="16" spans="1:12" s="16" customFormat="1" ht="15.75" x14ac:dyDescent="0.25">
      <c r="A16" s="49">
        <v>10</v>
      </c>
      <c r="B16" s="49" t="s">
        <v>29</v>
      </c>
      <c r="C16" s="40" t="s">
        <v>30</v>
      </c>
      <c r="D16" s="17" t="s">
        <v>14</v>
      </c>
      <c r="E16" s="13">
        <v>37577.21</v>
      </c>
      <c r="F16" s="42">
        <v>0.65</v>
      </c>
      <c r="G16" s="13">
        <v>24425.23</v>
      </c>
      <c r="H16" s="41">
        <v>0.46</v>
      </c>
      <c r="I16" s="10">
        <v>0.80437000000000003</v>
      </c>
      <c r="J16" s="10">
        <v>1.25</v>
      </c>
      <c r="K16" s="58">
        <v>0</v>
      </c>
      <c r="L16" s="15">
        <v>11296.98</v>
      </c>
    </row>
    <row r="17" spans="1:12" s="16" customFormat="1" ht="15.75" x14ac:dyDescent="0.25">
      <c r="A17" s="49">
        <v>11</v>
      </c>
      <c r="B17" s="49" t="s">
        <v>31</v>
      </c>
      <c r="C17" s="40" t="s">
        <v>32</v>
      </c>
      <c r="D17" s="17" t="s">
        <v>14</v>
      </c>
      <c r="E17" s="13">
        <v>37577.21</v>
      </c>
      <c r="F17" s="42">
        <v>0.65</v>
      </c>
      <c r="G17" s="13">
        <v>24425.23</v>
      </c>
      <c r="H17" s="41">
        <v>0.39</v>
      </c>
      <c r="I17" s="10">
        <v>0.80437000000000003</v>
      </c>
      <c r="J17" s="10">
        <v>1.25</v>
      </c>
      <c r="K17" s="58">
        <v>0</v>
      </c>
      <c r="L17" s="15">
        <v>9577.8700000000008</v>
      </c>
    </row>
    <row r="18" spans="1:12" s="16" customFormat="1" ht="15.75" x14ac:dyDescent="0.25">
      <c r="A18" s="49">
        <v>12</v>
      </c>
      <c r="B18" s="49" t="s">
        <v>33</v>
      </c>
      <c r="C18" s="40" t="s">
        <v>34</v>
      </c>
      <c r="D18" s="17" t="s">
        <v>14</v>
      </c>
      <c r="E18" s="13">
        <v>37577.21</v>
      </c>
      <c r="F18" s="42">
        <v>0.65</v>
      </c>
      <c r="G18" s="13">
        <v>24425.23</v>
      </c>
      <c r="H18" s="41">
        <v>0.57999999999999996</v>
      </c>
      <c r="I18" s="10">
        <v>0.80437000000000003</v>
      </c>
      <c r="J18" s="10">
        <v>1.25</v>
      </c>
      <c r="K18" s="58">
        <v>0</v>
      </c>
      <c r="L18" s="15">
        <v>14244.02</v>
      </c>
    </row>
    <row r="19" spans="1:12" s="16" customFormat="1" ht="15.75" x14ac:dyDescent="0.25">
      <c r="A19" s="49">
        <v>13</v>
      </c>
      <c r="B19" s="49" t="s">
        <v>35</v>
      </c>
      <c r="C19" s="40" t="s">
        <v>36</v>
      </c>
      <c r="D19" s="17" t="s">
        <v>14</v>
      </c>
      <c r="E19" s="13">
        <v>37577.21</v>
      </c>
      <c r="F19" s="42">
        <v>0.65</v>
      </c>
      <c r="G19" s="13">
        <v>24425.23</v>
      </c>
      <c r="H19" s="41">
        <v>1.17</v>
      </c>
      <c r="I19" s="10">
        <v>0.80437000000000003</v>
      </c>
      <c r="J19" s="10">
        <v>1.25</v>
      </c>
      <c r="K19" s="58">
        <v>0</v>
      </c>
      <c r="L19" s="15">
        <v>28733.62</v>
      </c>
    </row>
    <row r="20" spans="1:12" s="16" customFormat="1" ht="15.75" x14ac:dyDescent="0.25">
      <c r="A20" s="49">
        <v>14</v>
      </c>
      <c r="B20" s="49" t="s">
        <v>37</v>
      </c>
      <c r="C20" s="40" t="s">
        <v>38</v>
      </c>
      <c r="D20" s="17" t="s">
        <v>14</v>
      </c>
      <c r="E20" s="13">
        <v>37577.21</v>
      </c>
      <c r="F20" s="42">
        <v>0.65</v>
      </c>
      <c r="G20" s="13">
        <v>24425.23</v>
      </c>
      <c r="H20" s="41">
        <v>2.2000000000000002</v>
      </c>
      <c r="I20" s="10">
        <v>0.80437000000000003</v>
      </c>
      <c r="J20" s="10">
        <v>1.25</v>
      </c>
      <c r="K20" s="58">
        <v>0</v>
      </c>
      <c r="L20" s="15">
        <v>54029.04</v>
      </c>
    </row>
    <row r="21" spans="1:12" s="16" customFormat="1" ht="15.75" x14ac:dyDescent="0.25">
      <c r="A21" s="49">
        <v>17</v>
      </c>
      <c r="B21" s="49" t="s">
        <v>44</v>
      </c>
      <c r="C21" s="40" t="s">
        <v>45</v>
      </c>
      <c r="D21" s="40" t="s">
        <v>46</v>
      </c>
      <c r="E21" s="13">
        <v>37577.21</v>
      </c>
      <c r="F21" s="42">
        <v>0.65</v>
      </c>
      <c r="G21" s="13">
        <v>24425.23</v>
      </c>
      <c r="H21" s="41">
        <v>0.89</v>
      </c>
      <c r="I21" s="10">
        <v>0.80437000000000003</v>
      </c>
      <c r="J21" s="10">
        <v>1.25</v>
      </c>
      <c r="K21" s="58">
        <v>0</v>
      </c>
      <c r="L21" s="15">
        <v>21857.200000000001</v>
      </c>
    </row>
    <row r="22" spans="1:12" s="16" customFormat="1" ht="15.75" x14ac:dyDescent="0.25">
      <c r="A22" s="49">
        <v>18</v>
      </c>
      <c r="B22" s="49" t="s">
        <v>47</v>
      </c>
      <c r="C22" s="40" t="s">
        <v>48</v>
      </c>
      <c r="D22" s="40" t="s">
        <v>46</v>
      </c>
      <c r="E22" s="13">
        <v>37577.21</v>
      </c>
      <c r="F22" s="42">
        <v>0.65</v>
      </c>
      <c r="G22" s="13">
        <v>24425.23</v>
      </c>
      <c r="H22" s="41">
        <v>2.0099999999999998</v>
      </c>
      <c r="I22" s="10">
        <v>0.80437000000000003</v>
      </c>
      <c r="J22" s="10">
        <v>1.25</v>
      </c>
      <c r="K22" s="58">
        <v>0</v>
      </c>
      <c r="L22" s="15">
        <v>49362.89</v>
      </c>
    </row>
    <row r="23" spans="1:12" s="16" customFormat="1" ht="15.75" x14ac:dyDescent="0.25">
      <c r="A23" s="88">
        <v>19</v>
      </c>
      <c r="B23" s="49" t="s">
        <v>49</v>
      </c>
      <c r="C23" s="40" t="s">
        <v>50</v>
      </c>
      <c r="D23" s="40" t="s">
        <v>46</v>
      </c>
      <c r="E23" s="13">
        <v>37577.21</v>
      </c>
      <c r="F23" s="42">
        <v>0.65</v>
      </c>
      <c r="G23" s="13">
        <v>24425.23</v>
      </c>
      <c r="H23" s="41">
        <v>0.86</v>
      </c>
      <c r="I23" s="10">
        <v>1</v>
      </c>
      <c r="J23" s="10">
        <v>1.25</v>
      </c>
      <c r="K23" s="58">
        <v>0</v>
      </c>
      <c r="L23" s="15">
        <v>26257.119999999999</v>
      </c>
    </row>
    <row r="24" spans="1:12" s="16" customFormat="1" ht="15.75" x14ac:dyDescent="0.25">
      <c r="A24" s="88">
        <v>20</v>
      </c>
      <c r="B24" s="49" t="s">
        <v>51</v>
      </c>
      <c r="C24" s="40" t="s">
        <v>52</v>
      </c>
      <c r="D24" s="40" t="s">
        <v>46</v>
      </c>
      <c r="E24" s="13">
        <v>37577.21</v>
      </c>
      <c r="F24" s="42">
        <v>0.65</v>
      </c>
      <c r="G24" s="13">
        <v>24425.23</v>
      </c>
      <c r="H24" s="41">
        <v>1.21</v>
      </c>
      <c r="I24" s="10">
        <v>0.80437000000000003</v>
      </c>
      <c r="J24" s="10">
        <v>1.25</v>
      </c>
      <c r="K24" s="58">
        <v>0</v>
      </c>
      <c r="L24" s="15">
        <v>29715.97</v>
      </c>
    </row>
    <row r="25" spans="1:12" s="16" customFormat="1" ht="15.75" x14ac:dyDescent="0.25">
      <c r="A25" s="88">
        <v>21</v>
      </c>
      <c r="B25" s="49" t="s">
        <v>53</v>
      </c>
      <c r="C25" s="40" t="s">
        <v>54</v>
      </c>
      <c r="D25" s="40" t="s">
        <v>46</v>
      </c>
      <c r="E25" s="13">
        <v>37577.21</v>
      </c>
      <c r="F25" s="42">
        <v>0.65</v>
      </c>
      <c r="G25" s="13">
        <v>24425.23</v>
      </c>
      <c r="H25" s="41">
        <v>0.87</v>
      </c>
      <c r="I25" s="10">
        <v>1</v>
      </c>
      <c r="J25" s="10">
        <v>1.25</v>
      </c>
      <c r="K25" s="58">
        <v>0</v>
      </c>
      <c r="L25" s="15">
        <v>26562.44</v>
      </c>
    </row>
    <row r="26" spans="1:12" s="16" customFormat="1" ht="15.75" x14ac:dyDescent="0.25">
      <c r="A26" s="88">
        <v>22</v>
      </c>
      <c r="B26" s="49" t="s">
        <v>55</v>
      </c>
      <c r="C26" s="40" t="s">
        <v>56</v>
      </c>
      <c r="D26" s="40" t="s">
        <v>46</v>
      </c>
      <c r="E26" s="13">
        <v>37577.21</v>
      </c>
      <c r="F26" s="42">
        <v>0.65</v>
      </c>
      <c r="G26" s="13">
        <v>24425.23</v>
      </c>
      <c r="H26" s="41">
        <v>4.1900000000000004</v>
      </c>
      <c r="I26" s="10">
        <v>0.80437000000000003</v>
      </c>
      <c r="J26" s="10">
        <v>1.25</v>
      </c>
      <c r="K26" s="58">
        <v>0</v>
      </c>
      <c r="L26" s="15">
        <v>102900.76</v>
      </c>
    </row>
    <row r="27" spans="1:12" s="57" customFormat="1" ht="30" x14ac:dyDescent="0.25">
      <c r="A27" s="51">
        <v>34</v>
      </c>
      <c r="B27" s="35" t="s">
        <v>73</v>
      </c>
      <c r="C27" s="36" t="s">
        <v>74</v>
      </c>
      <c r="D27" s="40" t="s">
        <v>75</v>
      </c>
      <c r="E27" s="13">
        <v>37577.21</v>
      </c>
      <c r="F27" s="42">
        <v>0.65</v>
      </c>
      <c r="G27" s="13">
        <v>24425.23</v>
      </c>
      <c r="H27" s="41">
        <v>4.37</v>
      </c>
      <c r="I27" s="10">
        <v>1</v>
      </c>
      <c r="J27" s="10">
        <v>1.25</v>
      </c>
      <c r="K27" s="58">
        <v>0</v>
      </c>
      <c r="L27" s="15">
        <v>133422.82</v>
      </c>
    </row>
    <row r="28" spans="1:12" s="16" customFormat="1" ht="15.75" x14ac:dyDescent="0.25">
      <c r="A28" s="49">
        <v>35</v>
      </c>
      <c r="B28" s="49" t="s">
        <v>76</v>
      </c>
      <c r="C28" s="40" t="s">
        <v>77</v>
      </c>
      <c r="D28" s="40" t="s">
        <v>75</v>
      </c>
      <c r="E28" s="13">
        <v>37577.21</v>
      </c>
      <c r="F28" s="42">
        <v>0.65</v>
      </c>
      <c r="G28" s="13">
        <v>24425.23</v>
      </c>
      <c r="H28" s="41">
        <v>7.82</v>
      </c>
      <c r="I28" s="10">
        <v>1</v>
      </c>
      <c r="J28" s="10">
        <v>1.25</v>
      </c>
      <c r="K28" s="58">
        <v>0</v>
      </c>
      <c r="L28" s="15">
        <v>238756.62</v>
      </c>
    </row>
    <row r="29" spans="1:12" s="16" customFormat="1" ht="30" x14ac:dyDescent="0.25">
      <c r="A29" s="49">
        <v>36</v>
      </c>
      <c r="B29" s="49" t="s">
        <v>78</v>
      </c>
      <c r="C29" s="40" t="s">
        <v>79</v>
      </c>
      <c r="D29" s="40" t="s">
        <v>75</v>
      </c>
      <c r="E29" s="13">
        <v>37577.21</v>
      </c>
      <c r="F29" s="42">
        <v>0.65</v>
      </c>
      <c r="G29" s="13">
        <v>24425.23</v>
      </c>
      <c r="H29" s="41">
        <v>5.68</v>
      </c>
      <c r="I29" s="10">
        <v>1</v>
      </c>
      <c r="J29" s="10">
        <v>1.25</v>
      </c>
      <c r="K29" s="58">
        <v>0</v>
      </c>
      <c r="L29" s="15">
        <v>173419.13</v>
      </c>
    </row>
    <row r="30" spans="1:12" s="16" customFormat="1" ht="15.75" x14ac:dyDescent="0.25">
      <c r="A30" s="49">
        <v>37</v>
      </c>
      <c r="B30" s="49" t="s">
        <v>80</v>
      </c>
      <c r="C30" s="40" t="s">
        <v>81</v>
      </c>
      <c r="D30" s="40" t="s">
        <v>82</v>
      </c>
      <c r="E30" s="13">
        <v>37577.21</v>
      </c>
      <c r="F30" s="42">
        <v>0.65</v>
      </c>
      <c r="G30" s="13">
        <v>24425.23</v>
      </c>
      <c r="H30" s="41">
        <v>0.97</v>
      </c>
      <c r="I30" s="10">
        <v>0.80437000000000003</v>
      </c>
      <c r="J30" s="10">
        <v>1.25</v>
      </c>
      <c r="K30" s="58">
        <v>0</v>
      </c>
      <c r="L30" s="15">
        <v>23821.89</v>
      </c>
    </row>
    <row r="31" spans="1:12" s="16" customFormat="1" ht="15.75" x14ac:dyDescent="0.25">
      <c r="A31" s="49">
        <v>38</v>
      </c>
      <c r="B31" s="49" t="s">
        <v>83</v>
      </c>
      <c r="C31" s="40" t="s">
        <v>84</v>
      </c>
      <c r="D31" s="40" t="s">
        <v>82</v>
      </c>
      <c r="E31" s="13">
        <v>37577.21</v>
      </c>
      <c r="F31" s="42">
        <v>0.65</v>
      </c>
      <c r="G31" s="13">
        <v>24425.23</v>
      </c>
      <c r="H31" s="41">
        <v>1.1100000000000001</v>
      </c>
      <c r="I31" s="10">
        <v>0.80437000000000003</v>
      </c>
      <c r="J31" s="10">
        <v>1.25</v>
      </c>
      <c r="K31" s="58">
        <v>0</v>
      </c>
      <c r="L31" s="15">
        <v>27260.1</v>
      </c>
    </row>
    <row r="32" spans="1:12" s="16" customFormat="1" ht="15.75" x14ac:dyDescent="0.25">
      <c r="A32" s="88">
        <v>39</v>
      </c>
      <c r="B32" s="49" t="s">
        <v>85</v>
      </c>
      <c r="C32" s="40" t="s">
        <v>86</v>
      </c>
      <c r="D32" s="40" t="s">
        <v>82</v>
      </c>
      <c r="E32" s="13">
        <v>37577.21</v>
      </c>
      <c r="F32" s="42">
        <v>0.65</v>
      </c>
      <c r="G32" s="13">
        <v>24425.23</v>
      </c>
      <c r="H32" s="41">
        <v>1.97</v>
      </c>
      <c r="I32" s="10">
        <v>1</v>
      </c>
      <c r="J32" s="10">
        <v>1.25</v>
      </c>
      <c r="K32" s="58">
        <v>0</v>
      </c>
      <c r="L32" s="15">
        <v>60147.13</v>
      </c>
    </row>
    <row r="33" spans="1:12" s="16" customFormat="1" ht="15.75" x14ac:dyDescent="0.25">
      <c r="A33" s="88">
        <v>40</v>
      </c>
      <c r="B33" s="49" t="s">
        <v>87</v>
      </c>
      <c r="C33" s="40" t="s">
        <v>88</v>
      </c>
      <c r="D33" s="40" t="s">
        <v>82</v>
      </c>
      <c r="E33" s="13">
        <v>37577.21</v>
      </c>
      <c r="F33" s="42">
        <v>0.65</v>
      </c>
      <c r="G33" s="13">
        <v>24425.23</v>
      </c>
      <c r="H33" s="41">
        <v>2.78</v>
      </c>
      <c r="I33" s="10">
        <v>0.80437000000000003</v>
      </c>
      <c r="J33" s="10">
        <v>1.25</v>
      </c>
      <c r="K33" s="58">
        <v>0</v>
      </c>
      <c r="L33" s="15">
        <v>68273.05</v>
      </c>
    </row>
    <row r="34" spans="1:12" s="16" customFormat="1" ht="15.75" x14ac:dyDescent="0.25">
      <c r="A34" s="88">
        <v>41</v>
      </c>
      <c r="B34" s="49" t="s">
        <v>89</v>
      </c>
      <c r="C34" s="40" t="s">
        <v>90</v>
      </c>
      <c r="D34" s="40" t="s">
        <v>82</v>
      </c>
      <c r="E34" s="13">
        <v>37577.21</v>
      </c>
      <c r="F34" s="42">
        <v>0.65</v>
      </c>
      <c r="G34" s="13">
        <v>24425.23</v>
      </c>
      <c r="H34" s="41">
        <v>1.1499999999999999</v>
      </c>
      <c r="I34" s="10">
        <v>0.80437000000000003</v>
      </c>
      <c r="J34" s="10">
        <v>1.25</v>
      </c>
      <c r="K34" s="58">
        <v>0</v>
      </c>
      <c r="L34" s="15">
        <v>28242.45</v>
      </c>
    </row>
    <row r="35" spans="1:12" s="16" customFormat="1" ht="15.75" x14ac:dyDescent="0.25">
      <c r="A35" s="88">
        <v>42</v>
      </c>
      <c r="B35" s="49" t="s">
        <v>91</v>
      </c>
      <c r="C35" s="40" t="s">
        <v>92</v>
      </c>
      <c r="D35" s="40" t="s">
        <v>82</v>
      </c>
      <c r="E35" s="13">
        <v>37577.21</v>
      </c>
      <c r="F35" s="42">
        <v>0.65</v>
      </c>
      <c r="G35" s="13">
        <v>24425.23</v>
      </c>
      <c r="H35" s="41">
        <v>1.22</v>
      </c>
      <c r="I35" s="10">
        <v>0.80437000000000003</v>
      </c>
      <c r="J35" s="10">
        <v>1.25</v>
      </c>
      <c r="K35" s="58">
        <v>0</v>
      </c>
      <c r="L35" s="15">
        <v>29961.56</v>
      </c>
    </row>
    <row r="36" spans="1:12" s="16" customFormat="1" ht="15.75" x14ac:dyDescent="0.25">
      <c r="A36" s="88">
        <v>43</v>
      </c>
      <c r="B36" s="43" t="s">
        <v>93</v>
      </c>
      <c r="C36" s="40" t="s">
        <v>94</v>
      </c>
      <c r="D36" s="40" t="s">
        <v>82</v>
      </c>
      <c r="E36" s="13">
        <v>37577.21</v>
      </c>
      <c r="F36" s="42">
        <v>0.65</v>
      </c>
      <c r="G36" s="13">
        <v>24425.23</v>
      </c>
      <c r="H36" s="21">
        <v>1.78</v>
      </c>
      <c r="I36" s="10">
        <v>0.80437000000000003</v>
      </c>
      <c r="J36" s="10">
        <v>1.25</v>
      </c>
      <c r="K36" s="58">
        <v>0</v>
      </c>
      <c r="L36" s="15">
        <v>43714.400000000001</v>
      </c>
    </row>
    <row r="37" spans="1:12" s="16" customFormat="1" ht="15.75" x14ac:dyDescent="0.25">
      <c r="A37" s="88">
        <v>44</v>
      </c>
      <c r="B37" s="49" t="s">
        <v>95</v>
      </c>
      <c r="C37" s="40" t="s">
        <v>96</v>
      </c>
      <c r="D37" s="40" t="s">
        <v>82</v>
      </c>
      <c r="E37" s="13">
        <v>37577.21</v>
      </c>
      <c r="F37" s="42">
        <v>0.65</v>
      </c>
      <c r="G37" s="13">
        <v>24425.23</v>
      </c>
      <c r="H37" s="41">
        <v>2.23</v>
      </c>
      <c r="I37" s="10">
        <v>0.80437000000000003</v>
      </c>
      <c r="J37" s="10">
        <v>1.25</v>
      </c>
      <c r="K37" s="58">
        <v>0</v>
      </c>
      <c r="L37" s="15">
        <v>54765.8</v>
      </c>
    </row>
    <row r="38" spans="1:12" s="16" customFormat="1" ht="15.75" x14ac:dyDescent="0.25">
      <c r="A38" s="88">
        <v>45</v>
      </c>
      <c r="B38" s="49" t="s">
        <v>97</v>
      </c>
      <c r="C38" s="40" t="s">
        <v>98</v>
      </c>
      <c r="D38" s="40" t="s">
        <v>82</v>
      </c>
      <c r="E38" s="13">
        <v>37577.21</v>
      </c>
      <c r="F38" s="42">
        <v>0.65</v>
      </c>
      <c r="G38" s="13">
        <v>24425.23</v>
      </c>
      <c r="H38" s="41">
        <v>2.36</v>
      </c>
      <c r="I38" s="10">
        <v>1</v>
      </c>
      <c r="J38" s="10">
        <v>1.25</v>
      </c>
      <c r="K38" s="58">
        <v>0</v>
      </c>
      <c r="L38" s="15">
        <v>72054.429999999993</v>
      </c>
    </row>
    <row r="39" spans="1:12" s="16" customFormat="1" ht="15.75" x14ac:dyDescent="0.25">
      <c r="A39" s="88">
        <v>46</v>
      </c>
      <c r="B39" s="49" t="s">
        <v>99</v>
      </c>
      <c r="C39" s="40" t="s">
        <v>100</v>
      </c>
      <c r="D39" s="40" t="s">
        <v>82</v>
      </c>
      <c r="E39" s="13">
        <v>37577.21</v>
      </c>
      <c r="F39" s="42">
        <v>0.65</v>
      </c>
      <c r="G39" s="13">
        <v>24425.23</v>
      </c>
      <c r="H39" s="41">
        <v>4.28</v>
      </c>
      <c r="I39" s="10">
        <v>1</v>
      </c>
      <c r="J39" s="10">
        <v>1.25</v>
      </c>
      <c r="K39" s="58">
        <v>0</v>
      </c>
      <c r="L39" s="15">
        <v>130674.98</v>
      </c>
    </row>
    <row r="40" spans="1:12" s="16" customFormat="1" ht="15.75" x14ac:dyDescent="0.25">
      <c r="A40" s="49">
        <v>47</v>
      </c>
      <c r="B40" s="49" t="s">
        <v>101</v>
      </c>
      <c r="C40" s="40" t="s">
        <v>102</v>
      </c>
      <c r="D40" s="40" t="s">
        <v>103</v>
      </c>
      <c r="E40" s="13">
        <v>37577.21</v>
      </c>
      <c r="F40" s="14">
        <v>0.65</v>
      </c>
      <c r="G40" s="13">
        <v>24425.23</v>
      </c>
      <c r="H40" s="41">
        <v>2.95</v>
      </c>
      <c r="I40" s="10">
        <v>1</v>
      </c>
      <c r="J40" s="10">
        <v>1.25</v>
      </c>
      <c r="K40" s="58">
        <v>0</v>
      </c>
      <c r="L40" s="15">
        <v>90068.04</v>
      </c>
    </row>
    <row r="41" spans="1:12" s="16" customFormat="1" ht="15.75" x14ac:dyDescent="0.25">
      <c r="A41" s="49">
        <v>48</v>
      </c>
      <c r="B41" s="49" t="s">
        <v>104</v>
      </c>
      <c r="C41" s="40" t="s">
        <v>105</v>
      </c>
      <c r="D41" s="40" t="s">
        <v>103</v>
      </c>
      <c r="E41" s="13">
        <v>37577.21</v>
      </c>
      <c r="F41" s="14">
        <v>0.65</v>
      </c>
      <c r="G41" s="13">
        <v>24425.23</v>
      </c>
      <c r="H41" s="41">
        <v>5.33</v>
      </c>
      <c r="I41" s="10">
        <v>0.80437000000000003</v>
      </c>
      <c r="J41" s="10">
        <v>1.25</v>
      </c>
      <c r="K41" s="58">
        <v>0</v>
      </c>
      <c r="L41" s="15">
        <v>130897.62</v>
      </c>
    </row>
    <row r="42" spans="1:12" s="16" customFormat="1" ht="15.75" x14ac:dyDescent="0.25">
      <c r="A42" s="88">
        <v>49</v>
      </c>
      <c r="B42" s="49" t="s">
        <v>106</v>
      </c>
      <c r="C42" s="40" t="s">
        <v>107</v>
      </c>
      <c r="D42" s="40" t="s">
        <v>103</v>
      </c>
      <c r="E42" s="13">
        <v>37577.21</v>
      </c>
      <c r="F42" s="14">
        <v>0.65</v>
      </c>
      <c r="G42" s="13">
        <v>24425.23</v>
      </c>
      <c r="H42" s="41">
        <v>0.77</v>
      </c>
      <c r="I42" s="10">
        <v>1</v>
      </c>
      <c r="J42" s="10">
        <v>1.25</v>
      </c>
      <c r="K42" s="58">
        <v>0</v>
      </c>
      <c r="L42" s="15">
        <v>23509.279999999999</v>
      </c>
    </row>
    <row r="43" spans="1:12" s="16" customFormat="1" ht="15.75" x14ac:dyDescent="0.25">
      <c r="A43" s="88">
        <v>50</v>
      </c>
      <c r="B43" s="43" t="s">
        <v>108</v>
      </c>
      <c r="C43" s="40" t="s">
        <v>109</v>
      </c>
      <c r="D43" s="40" t="s">
        <v>103</v>
      </c>
      <c r="E43" s="13">
        <v>37577.21</v>
      </c>
      <c r="F43" s="14">
        <v>0.65</v>
      </c>
      <c r="G43" s="13">
        <v>24425.23</v>
      </c>
      <c r="H43" s="21">
        <v>0.97</v>
      </c>
      <c r="I43" s="10">
        <v>1</v>
      </c>
      <c r="J43" s="10">
        <v>1.25</v>
      </c>
      <c r="K43" s="58">
        <v>0</v>
      </c>
      <c r="L43" s="15">
        <v>29615.59</v>
      </c>
    </row>
    <row r="44" spans="1:12" s="16" customFormat="1" ht="15.75" x14ac:dyDescent="0.25">
      <c r="A44" s="88">
        <v>51</v>
      </c>
      <c r="B44" s="49" t="s">
        <v>110</v>
      </c>
      <c r="C44" s="40" t="s">
        <v>111</v>
      </c>
      <c r="D44" s="40" t="s">
        <v>103</v>
      </c>
      <c r="E44" s="13">
        <v>37577.21</v>
      </c>
      <c r="F44" s="14">
        <v>0.65</v>
      </c>
      <c r="G44" s="13">
        <v>24425.23</v>
      </c>
      <c r="H44" s="41">
        <v>0.88</v>
      </c>
      <c r="I44" s="10">
        <v>0.80437000000000003</v>
      </c>
      <c r="J44" s="10">
        <v>1.25</v>
      </c>
      <c r="K44" s="58">
        <v>0</v>
      </c>
      <c r="L44" s="15">
        <v>21611.61</v>
      </c>
    </row>
    <row r="45" spans="1:12" s="16" customFormat="1" ht="15.75" x14ac:dyDescent="0.25">
      <c r="A45" s="88">
        <v>52</v>
      </c>
      <c r="B45" s="49" t="s">
        <v>112</v>
      </c>
      <c r="C45" s="40" t="s">
        <v>113</v>
      </c>
      <c r="D45" s="40" t="s">
        <v>103</v>
      </c>
      <c r="E45" s="13">
        <v>37577.21</v>
      </c>
      <c r="F45" s="14">
        <v>0.65</v>
      </c>
      <c r="G45" s="13">
        <v>24425.23</v>
      </c>
      <c r="H45" s="41">
        <v>1.05</v>
      </c>
      <c r="I45" s="10">
        <v>1</v>
      </c>
      <c r="J45" s="10">
        <v>1.25</v>
      </c>
      <c r="K45" s="58">
        <v>0</v>
      </c>
      <c r="L45" s="15">
        <v>32058.11</v>
      </c>
    </row>
    <row r="46" spans="1:12" s="16" customFormat="1" ht="15.75" x14ac:dyDescent="0.25">
      <c r="A46" s="88">
        <v>53</v>
      </c>
      <c r="B46" s="49" t="s">
        <v>114</v>
      </c>
      <c r="C46" s="40" t="s">
        <v>115</v>
      </c>
      <c r="D46" s="40" t="s">
        <v>103</v>
      </c>
      <c r="E46" s="13">
        <v>37577.21</v>
      </c>
      <c r="F46" s="14">
        <v>0.65</v>
      </c>
      <c r="G46" s="13">
        <v>24425.23</v>
      </c>
      <c r="H46" s="41">
        <v>1.25</v>
      </c>
      <c r="I46" s="10">
        <v>0.80437000000000003</v>
      </c>
      <c r="J46" s="10">
        <v>1.25</v>
      </c>
      <c r="K46" s="58">
        <v>0</v>
      </c>
      <c r="L46" s="15">
        <v>30698.32</v>
      </c>
    </row>
    <row r="47" spans="1:12" s="16" customFormat="1" ht="15.75" x14ac:dyDescent="0.25">
      <c r="A47" s="49">
        <v>54</v>
      </c>
      <c r="B47" s="43" t="s">
        <v>116</v>
      </c>
      <c r="C47" s="40" t="s">
        <v>117</v>
      </c>
      <c r="D47" s="40" t="s">
        <v>118</v>
      </c>
      <c r="E47" s="13">
        <v>37577.21</v>
      </c>
      <c r="F47" s="42">
        <v>0.65</v>
      </c>
      <c r="G47" s="13">
        <v>24425.23</v>
      </c>
      <c r="H47" s="21">
        <v>1.51</v>
      </c>
      <c r="I47" s="10">
        <v>0.80437000000000003</v>
      </c>
      <c r="J47" s="10">
        <v>1.25</v>
      </c>
      <c r="K47" s="58">
        <v>0</v>
      </c>
      <c r="L47" s="15">
        <v>37083.57</v>
      </c>
    </row>
    <row r="48" spans="1:12" s="16" customFormat="1" ht="15.75" x14ac:dyDescent="0.25">
      <c r="A48" s="49">
        <v>55</v>
      </c>
      <c r="B48" s="49" t="s">
        <v>119</v>
      </c>
      <c r="C48" s="40" t="s">
        <v>120</v>
      </c>
      <c r="D48" s="40" t="s">
        <v>118</v>
      </c>
      <c r="E48" s="13">
        <v>37577.21</v>
      </c>
      <c r="F48" s="42">
        <v>0.65</v>
      </c>
      <c r="G48" s="13">
        <v>24425.23</v>
      </c>
      <c r="H48" s="41">
        <v>2.2599999999999998</v>
      </c>
      <c r="I48" s="10">
        <v>0.80437000000000003</v>
      </c>
      <c r="J48" s="10">
        <v>1.25</v>
      </c>
      <c r="K48" s="58">
        <v>0</v>
      </c>
      <c r="L48" s="15">
        <v>55502.559999999998</v>
      </c>
    </row>
    <row r="49" spans="1:12" s="16" customFormat="1" ht="15.75" x14ac:dyDescent="0.25">
      <c r="A49" s="88">
        <v>56</v>
      </c>
      <c r="B49" s="49" t="s">
        <v>121</v>
      </c>
      <c r="C49" s="40" t="s">
        <v>122</v>
      </c>
      <c r="D49" s="40" t="s">
        <v>118</v>
      </c>
      <c r="E49" s="13">
        <v>37577.21</v>
      </c>
      <c r="F49" s="42">
        <v>0.65</v>
      </c>
      <c r="G49" s="13">
        <v>24425.23</v>
      </c>
      <c r="H49" s="41">
        <v>1.38</v>
      </c>
      <c r="I49" s="10">
        <v>0.80437000000000003</v>
      </c>
      <c r="J49" s="10">
        <v>1.25</v>
      </c>
      <c r="K49" s="58">
        <v>0</v>
      </c>
      <c r="L49" s="15">
        <v>33890.94</v>
      </c>
    </row>
    <row r="50" spans="1:12" s="16" customFormat="1" ht="15.75" x14ac:dyDescent="0.25">
      <c r="A50" s="88">
        <v>57</v>
      </c>
      <c r="B50" s="49" t="s">
        <v>123</v>
      </c>
      <c r="C50" s="40" t="s">
        <v>124</v>
      </c>
      <c r="D50" s="40" t="s">
        <v>118</v>
      </c>
      <c r="E50" s="13">
        <v>37577.21</v>
      </c>
      <c r="F50" s="42">
        <v>0.65</v>
      </c>
      <c r="G50" s="13">
        <v>24425.23</v>
      </c>
      <c r="H50" s="41">
        <v>2.82</v>
      </c>
      <c r="I50" s="10">
        <v>1</v>
      </c>
      <c r="J50" s="10">
        <v>1.25</v>
      </c>
      <c r="K50" s="58">
        <v>0</v>
      </c>
      <c r="L50" s="15">
        <v>86098.94</v>
      </c>
    </row>
    <row r="51" spans="1:12" s="16" customFormat="1" ht="15.75" x14ac:dyDescent="0.25">
      <c r="A51" s="49">
        <v>108</v>
      </c>
      <c r="B51" s="43" t="s">
        <v>229</v>
      </c>
      <c r="C51" s="40" t="s">
        <v>230</v>
      </c>
      <c r="D51" s="40" t="s">
        <v>231</v>
      </c>
      <c r="E51" s="13">
        <v>37577.21</v>
      </c>
      <c r="F51" s="42">
        <v>0.65</v>
      </c>
      <c r="G51" s="13">
        <v>24425.23</v>
      </c>
      <c r="H51" s="41">
        <v>0.98</v>
      </c>
      <c r="I51" s="10">
        <v>1</v>
      </c>
      <c r="J51" s="10">
        <v>1.25</v>
      </c>
      <c r="K51" s="58">
        <v>0</v>
      </c>
      <c r="L51" s="15">
        <v>29920.91</v>
      </c>
    </row>
    <row r="52" spans="1:12" s="16" customFormat="1" ht="15.75" x14ac:dyDescent="0.25">
      <c r="A52" s="49">
        <v>109</v>
      </c>
      <c r="B52" s="43" t="s">
        <v>232</v>
      </c>
      <c r="C52" s="40" t="s">
        <v>233</v>
      </c>
      <c r="D52" s="40" t="s">
        <v>231</v>
      </c>
      <c r="E52" s="13">
        <v>37577.21</v>
      </c>
      <c r="F52" s="42">
        <v>0.65</v>
      </c>
      <c r="G52" s="13">
        <v>24425.23</v>
      </c>
      <c r="H52" s="41">
        <v>1.49</v>
      </c>
      <c r="I52" s="10">
        <v>1</v>
      </c>
      <c r="J52" s="10">
        <v>1.25</v>
      </c>
      <c r="K52" s="58">
        <v>0</v>
      </c>
      <c r="L52" s="15">
        <v>45491.99</v>
      </c>
    </row>
    <row r="53" spans="1:12" s="16" customFormat="1" ht="15.75" x14ac:dyDescent="0.25">
      <c r="A53" s="88">
        <v>110</v>
      </c>
      <c r="B53" s="49" t="s">
        <v>234</v>
      </c>
      <c r="C53" s="40" t="s">
        <v>235</v>
      </c>
      <c r="D53" s="40" t="s">
        <v>231</v>
      </c>
      <c r="E53" s="13">
        <v>37577.21</v>
      </c>
      <c r="F53" s="42">
        <v>0.65</v>
      </c>
      <c r="G53" s="13">
        <v>24425.23</v>
      </c>
      <c r="H53" s="41">
        <v>0.68</v>
      </c>
      <c r="I53" s="10">
        <v>0.80437000000000003</v>
      </c>
      <c r="J53" s="10">
        <v>1.25</v>
      </c>
      <c r="K53" s="58">
        <v>0</v>
      </c>
      <c r="L53" s="15">
        <v>16699.88</v>
      </c>
    </row>
    <row r="54" spans="1:12" s="16" customFormat="1" ht="15.75" x14ac:dyDescent="0.25">
      <c r="A54" s="88">
        <v>111</v>
      </c>
      <c r="B54" s="49" t="s">
        <v>236</v>
      </c>
      <c r="C54" s="40" t="s">
        <v>237</v>
      </c>
      <c r="D54" s="40" t="s">
        <v>231</v>
      </c>
      <c r="E54" s="13">
        <v>37577.21</v>
      </c>
      <c r="F54" s="42">
        <v>0.65</v>
      </c>
      <c r="G54" s="13">
        <v>24425.23</v>
      </c>
      <c r="H54" s="41">
        <v>1.01</v>
      </c>
      <c r="I54" s="10">
        <v>0.80437000000000003</v>
      </c>
      <c r="J54" s="10">
        <v>1.25</v>
      </c>
      <c r="K54" s="58">
        <v>0</v>
      </c>
      <c r="L54" s="15">
        <v>24804.240000000002</v>
      </c>
    </row>
    <row r="55" spans="1:12" s="16" customFormat="1" ht="15.75" x14ac:dyDescent="0.25">
      <c r="A55" s="88">
        <v>112</v>
      </c>
      <c r="B55" s="49" t="s">
        <v>238</v>
      </c>
      <c r="C55" s="40" t="s">
        <v>239</v>
      </c>
      <c r="D55" s="40" t="s">
        <v>231</v>
      </c>
      <c r="E55" s="13">
        <v>37577.21</v>
      </c>
      <c r="F55" s="42">
        <v>0.65</v>
      </c>
      <c r="G55" s="13">
        <v>24425.23</v>
      </c>
      <c r="H55" s="41">
        <v>0.4</v>
      </c>
      <c r="I55" s="10">
        <v>0.80437000000000003</v>
      </c>
      <c r="J55" s="10">
        <v>1.25</v>
      </c>
      <c r="K55" s="58">
        <v>0</v>
      </c>
      <c r="L55" s="15">
        <v>9823.4599999999991</v>
      </c>
    </row>
    <row r="56" spans="1:12" s="16" customFormat="1" ht="15.75" x14ac:dyDescent="0.25">
      <c r="A56" s="88">
        <v>113</v>
      </c>
      <c r="B56" s="49" t="s">
        <v>240</v>
      </c>
      <c r="C56" s="40" t="s">
        <v>241</v>
      </c>
      <c r="D56" s="40" t="s">
        <v>231</v>
      </c>
      <c r="E56" s="13">
        <v>37577.21</v>
      </c>
      <c r="F56" s="42">
        <v>0.65</v>
      </c>
      <c r="G56" s="13">
        <v>24425.23</v>
      </c>
      <c r="H56" s="41">
        <v>1.54</v>
      </c>
      <c r="I56" s="10">
        <v>0.80437000000000003</v>
      </c>
      <c r="J56" s="10">
        <v>1.25</v>
      </c>
      <c r="K56" s="58">
        <v>0</v>
      </c>
      <c r="L56" s="15">
        <v>37820.33</v>
      </c>
    </row>
    <row r="57" spans="1:12" s="16" customFormat="1" ht="15.75" x14ac:dyDescent="0.25">
      <c r="A57" s="88">
        <v>114</v>
      </c>
      <c r="B57" s="49" t="s">
        <v>242</v>
      </c>
      <c r="C57" s="40" t="s">
        <v>243</v>
      </c>
      <c r="D57" s="40" t="s">
        <v>231</v>
      </c>
      <c r="E57" s="13">
        <v>37577.21</v>
      </c>
      <c r="F57" s="42">
        <v>0.65</v>
      </c>
      <c r="G57" s="13">
        <v>24425.23</v>
      </c>
      <c r="H57" s="41">
        <v>4.13</v>
      </c>
      <c r="I57" s="10">
        <v>0.80437000000000003</v>
      </c>
      <c r="J57" s="10">
        <v>1.25</v>
      </c>
      <c r="K57" s="58">
        <v>0</v>
      </c>
      <c r="L57" s="15">
        <v>101427.24</v>
      </c>
    </row>
    <row r="58" spans="1:12" s="16" customFormat="1" ht="15.75" x14ac:dyDescent="0.25">
      <c r="A58" s="88">
        <v>115</v>
      </c>
      <c r="B58" s="49" t="s">
        <v>244</v>
      </c>
      <c r="C58" s="40" t="s">
        <v>245</v>
      </c>
      <c r="D58" s="40" t="s">
        <v>231</v>
      </c>
      <c r="E58" s="13">
        <v>37577.21</v>
      </c>
      <c r="F58" s="42">
        <v>0.65</v>
      </c>
      <c r="G58" s="13">
        <v>24425.23</v>
      </c>
      <c r="H58" s="41">
        <v>5.82</v>
      </c>
      <c r="I58" s="10">
        <v>0.80437000000000003</v>
      </c>
      <c r="J58" s="10">
        <v>1.25</v>
      </c>
      <c r="K58" s="58">
        <v>0</v>
      </c>
      <c r="L58" s="15">
        <v>142931.35999999999</v>
      </c>
    </row>
    <row r="59" spans="1:12" s="16" customFormat="1" ht="15.75" x14ac:dyDescent="0.25">
      <c r="A59" s="88">
        <v>116</v>
      </c>
      <c r="B59" s="43" t="s">
        <v>246</v>
      </c>
      <c r="C59" s="40" t="s">
        <v>247</v>
      </c>
      <c r="D59" s="40" t="s">
        <v>231</v>
      </c>
      <c r="E59" s="13">
        <v>37577.21</v>
      </c>
      <c r="F59" s="42">
        <v>0.65</v>
      </c>
      <c r="G59" s="13">
        <v>24425.23</v>
      </c>
      <c r="H59" s="21">
        <v>1.41</v>
      </c>
      <c r="I59" s="10">
        <v>0.80437000000000003</v>
      </c>
      <c r="J59" s="10">
        <v>1.25</v>
      </c>
      <c r="K59" s="58">
        <v>0</v>
      </c>
      <c r="L59" s="15">
        <v>34627.699999999997</v>
      </c>
    </row>
    <row r="60" spans="1:12" s="16" customFormat="1" ht="15.75" x14ac:dyDescent="0.25">
      <c r="A60" s="88">
        <v>117</v>
      </c>
      <c r="B60" s="49" t="s">
        <v>248</v>
      </c>
      <c r="C60" s="40" t="s">
        <v>249</v>
      </c>
      <c r="D60" s="40" t="s">
        <v>231</v>
      </c>
      <c r="E60" s="13">
        <v>37577.21</v>
      </c>
      <c r="F60" s="42">
        <v>0.65</v>
      </c>
      <c r="G60" s="13">
        <v>24425.23</v>
      </c>
      <c r="H60" s="41">
        <v>2.19</v>
      </c>
      <c r="I60" s="10">
        <v>0.80437000000000003</v>
      </c>
      <c r="J60" s="10">
        <v>1.25</v>
      </c>
      <c r="K60" s="58">
        <v>0</v>
      </c>
      <c r="L60" s="15">
        <v>53783.45</v>
      </c>
    </row>
    <row r="61" spans="1:12" s="16" customFormat="1" ht="15.75" x14ac:dyDescent="0.25">
      <c r="A61" s="88">
        <v>118</v>
      </c>
      <c r="B61" s="49" t="s">
        <v>250</v>
      </c>
      <c r="C61" s="40" t="s">
        <v>251</v>
      </c>
      <c r="D61" s="40" t="s">
        <v>231</v>
      </c>
      <c r="E61" s="13">
        <v>37577.21</v>
      </c>
      <c r="F61" s="42">
        <v>0.65</v>
      </c>
      <c r="G61" s="13">
        <v>24425.23</v>
      </c>
      <c r="H61" s="41">
        <v>2.42</v>
      </c>
      <c r="I61" s="10">
        <v>0.80437000000000003</v>
      </c>
      <c r="J61" s="10">
        <v>1.25</v>
      </c>
      <c r="K61" s="58">
        <v>0</v>
      </c>
      <c r="L61" s="15">
        <v>59431.94</v>
      </c>
    </row>
    <row r="62" spans="1:12" s="16" customFormat="1" ht="15.75" x14ac:dyDescent="0.25">
      <c r="A62" s="88">
        <v>119</v>
      </c>
      <c r="B62" s="49" t="s">
        <v>252</v>
      </c>
      <c r="C62" s="40" t="s">
        <v>253</v>
      </c>
      <c r="D62" s="40" t="s">
        <v>231</v>
      </c>
      <c r="E62" s="13">
        <v>37577.21</v>
      </c>
      <c r="F62" s="42">
        <v>0.65</v>
      </c>
      <c r="G62" s="13">
        <v>24425.23</v>
      </c>
      <c r="H62" s="41">
        <v>1.02</v>
      </c>
      <c r="I62" s="10">
        <v>0.80437000000000003</v>
      </c>
      <c r="J62" s="10">
        <v>1.25</v>
      </c>
      <c r="K62" s="58">
        <v>0</v>
      </c>
      <c r="L62" s="15">
        <v>25049.83</v>
      </c>
    </row>
    <row r="63" spans="1:12" s="16" customFormat="1" ht="15.75" x14ac:dyDescent="0.25">
      <c r="A63" s="88">
        <v>120</v>
      </c>
      <c r="B63" s="49" t="s">
        <v>254</v>
      </c>
      <c r="C63" s="40" t="s">
        <v>255</v>
      </c>
      <c r="D63" s="40" t="s">
        <v>256</v>
      </c>
      <c r="E63" s="13">
        <v>37577.21</v>
      </c>
      <c r="F63" s="42">
        <v>0.65</v>
      </c>
      <c r="G63" s="13">
        <v>24425.23</v>
      </c>
      <c r="H63" s="41">
        <v>4.21</v>
      </c>
      <c r="I63" s="10">
        <v>1</v>
      </c>
      <c r="J63" s="10">
        <v>1.25</v>
      </c>
      <c r="K63" s="58">
        <v>0</v>
      </c>
      <c r="L63" s="15">
        <v>128537.77</v>
      </c>
    </row>
    <row r="64" spans="1:12" s="16" customFormat="1" ht="15.75" x14ac:dyDescent="0.25">
      <c r="A64" s="88">
        <v>121</v>
      </c>
      <c r="B64" s="49" t="s">
        <v>257</v>
      </c>
      <c r="C64" s="40" t="s">
        <v>258</v>
      </c>
      <c r="D64" s="40" t="s">
        <v>256</v>
      </c>
      <c r="E64" s="13">
        <v>37577.21</v>
      </c>
      <c r="F64" s="42">
        <v>0.65</v>
      </c>
      <c r="G64" s="13">
        <v>24425.23</v>
      </c>
      <c r="H64" s="41">
        <v>15.63</v>
      </c>
      <c r="I64" s="10">
        <v>1</v>
      </c>
      <c r="J64" s="10">
        <v>1.25</v>
      </c>
      <c r="K64" s="58">
        <v>0</v>
      </c>
      <c r="L64" s="15">
        <v>477207.93</v>
      </c>
    </row>
    <row r="65" spans="1:12" s="16" customFormat="1" ht="30" x14ac:dyDescent="0.25">
      <c r="A65" s="88">
        <v>122</v>
      </c>
      <c r="B65" s="49" t="s">
        <v>259</v>
      </c>
      <c r="C65" s="40" t="s">
        <v>260</v>
      </c>
      <c r="D65" s="40" t="s">
        <v>256</v>
      </c>
      <c r="E65" s="13">
        <v>37577.21</v>
      </c>
      <c r="F65" s="42">
        <v>0.65</v>
      </c>
      <c r="G65" s="13">
        <v>24425.23</v>
      </c>
      <c r="H65" s="41">
        <v>7.4</v>
      </c>
      <c r="I65" s="10">
        <v>1</v>
      </c>
      <c r="J65" s="10">
        <v>1.25</v>
      </c>
      <c r="K65" s="58">
        <v>0</v>
      </c>
      <c r="L65" s="15">
        <v>225933.38</v>
      </c>
    </row>
    <row r="66" spans="1:12" s="16" customFormat="1" ht="15.75" x14ac:dyDescent="0.25">
      <c r="A66" s="88">
        <v>123</v>
      </c>
      <c r="B66" s="43" t="s">
        <v>261</v>
      </c>
      <c r="C66" s="40" t="s">
        <v>262</v>
      </c>
      <c r="D66" s="40" t="s">
        <v>256</v>
      </c>
      <c r="E66" s="13">
        <v>37577.21</v>
      </c>
      <c r="F66" s="42">
        <v>0.65</v>
      </c>
      <c r="G66" s="13">
        <v>24425.23</v>
      </c>
      <c r="H66" s="21">
        <v>1.92</v>
      </c>
      <c r="I66" s="10">
        <v>0.80437000000000003</v>
      </c>
      <c r="J66" s="10">
        <v>1.25</v>
      </c>
      <c r="K66" s="58">
        <v>0</v>
      </c>
      <c r="L66" s="15">
        <v>47152.61</v>
      </c>
    </row>
    <row r="67" spans="1:12" s="16" customFormat="1" ht="15.75" x14ac:dyDescent="0.25">
      <c r="A67" s="88">
        <v>124</v>
      </c>
      <c r="B67" s="49" t="s">
        <v>263</v>
      </c>
      <c r="C67" s="40" t="s">
        <v>264</v>
      </c>
      <c r="D67" s="40" t="s">
        <v>256</v>
      </c>
      <c r="E67" s="13">
        <v>37577.21</v>
      </c>
      <c r="F67" s="42">
        <v>0.65</v>
      </c>
      <c r="G67" s="13">
        <v>24425.23</v>
      </c>
      <c r="H67" s="41">
        <v>1.39</v>
      </c>
      <c r="I67" s="10">
        <v>0.80437000000000003</v>
      </c>
      <c r="J67" s="10">
        <v>1.25</v>
      </c>
      <c r="K67" s="58">
        <v>0</v>
      </c>
      <c r="L67" s="15">
        <v>34136.53</v>
      </c>
    </row>
    <row r="68" spans="1:12" s="16" customFormat="1" ht="15.75" x14ac:dyDescent="0.25">
      <c r="A68" s="88">
        <v>125</v>
      </c>
      <c r="B68" s="49" t="s">
        <v>265</v>
      </c>
      <c r="C68" s="40" t="s">
        <v>266</v>
      </c>
      <c r="D68" s="40" t="s">
        <v>256</v>
      </c>
      <c r="E68" s="13">
        <v>37577.21</v>
      </c>
      <c r="F68" s="42">
        <v>0.65</v>
      </c>
      <c r="G68" s="13">
        <v>24425.23</v>
      </c>
      <c r="H68" s="41">
        <v>1.89</v>
      </c>
      <c r="I68" s="10">
        <v>0.80437000000000003</v>
      </c>
      <c r="J68" s="10">
        <v>1.25</v>
      </c>
      <c r="K68" s="58">
        <v>0</v>
      </c>
      <c r="L68" s="15">
        <v>46415.85</v>
      </c>
    </row>
    <row r="69" spans="1:12" s="16" customFormat="1" ht="15.75" x14ac:dyDescent="0.25">
      <c r="A69" s="88">
        <v>126</v>
      </c>
      <c r="B69" s="49" t="s">
        <v>267</v>
      </c>
      <c r="C69" s="40" t="s">
        <v>268</v>
      </c>
      <c r="D69" s="40" t="s">
        <v>256</v>
      </c>
      <c r="E69" s="13">
        <v>37577.21</v>
      </c>
      <c r="F69" s="42">
        <v>0.65</v>
      </c>
      <c r="G69" s="13">
        <v>24425.23</v>
      </c>
      <c r="H69" s="41">
        <v>2.56</v>
      </c>
      <c r="I69" s="10">
        <v>0.80437000000000003</v>
      </c>
      <c r="J69" s="10">
        <v>1.25</v>
      </c>
      <c r="K69" s="58">
        <v>0</v>
      </c>
      <c r="L69" s="15">
        <v>62870.15</v>
      </c>
    </row>
    <row r="70" spans="1:12" s="16" customFormat="1" ht="15.75" x14ac:dyDescent="0.25">
      <c r="A70" s="49">
        <v>130</v>
      </c>
      <c r="B70" s="49" t="s">
        <v>276</v>
      </c>
      <c r="C70" s="40" t="s">
        <v>277</v>
      </c>
      <c r="D70" s="40" t="s">
        <v>278</v>
      </c>
      <c r="E70" s="13">
        <v>37577.21</v>
      </c>
      <c r="F70" s="42">
        <v>0.65</v>
      </c>
      <c r="G70" s="13">
        <v>24425.23</v>
      </c>
      <c r="H70" s="41">
        <v>2.41</v>
      </c>
      <c r="I70" s="10">
        <v>1</v>
      </c>
      <c r="J70" s="10">
        <v>1.25</v>
      </c>
      <c r="K70" s="58">
        <v>0</v>
      </c>
      <c r="L70" s="15">
        <v>73581.009999999995</v>
      </c>
    </row>
    <row r="71" spans="1:12" s="16" customFormat="1" ht="15.75" x14ac:dyDescent="0.25">
      <c r="A71" s="49">
        <v>131</v>
      </c>
      <c r="B71" s="49" t="s">
        <v>279</v>
      </c>
      <c r="C71" s="40" t="s">
        <v>280</v>
      </c>
      <c r="D71" s="40" t="s">
        <v>278</v>
      </c>
      <c r="E71" s="13">
        <v>37577.21</v>
      </c>
      <c r="F71" s="42">
        <v>0.65</v>
      </c>
      <c r="G71" s="13">
        <v>24425.23</v>
      </c>
      <c r="H71" s="41">
        <v>4.0199999999999996</v>
      </c>
      <c r="I71" s="10">
        <v>1</v>
      </c>
      <c r="J71" s="10">
        <v>1.25</v>
      </c>
      <c r="K71" s="58">
        <v>0</v>
      </c>
      <c r="L71" s="15">
        <v>122736.78</v>
      </c>
    </row>
    <row r="72" spans="1:12" s="16" customFormat="1" ht="15.75" x14ac:dyDescent="0.25">
      <c r="A72" s="88">
        <v>132</v>
      </c>
      <c r="B72" s="46" t="s">
        <v>281</v>
      </c>
      <c r="C72" s="40" t="s">
        <v>282</v>
      </c>
      <c r="D72" s="40" t="s">
        <v>278</v>
      </c>
      <c r="E72" s="13">
        <v>37577.21</v>
      </c>
      <c r="F72" s="42">
        <v>0.65</v>
      </c>
      <c r="G72" s="13">
        <v>24425.23</v>
      </c>
      <c r="H72" s="41">
        <v>4.8899999999999997</v>
      </c>
      <c r="I72" s="10">
        <v>1</v>
      </c>
      <c r="J72" s="10">
        <v>1.25</v>
      </c>
      <c r="K72" s="58">
        <v>0</v>
      </c>
      <c r="L72" s="15">
        <v>149299.22</v>
      </c>
    </row>
    <row r="73" spans="1:12" s="16" customFormat="1" ht="15.75" x14ac:dyDescent="0.25">
      <c r="A73" s="88">
        <v>133</v>
      </c>
      <c r="B73" s="46" t="s">
        <v>283</v>
      </c>
      <c r="C73" s="40" t="s">
        <v>284</v>
      </c>
      <c r="D73" s="40" t="s">
        <v>278</v>
      </c>
      <c r="E73" s="13">
        <v>37577.21</v>
      </c>
      <c r="F73" s="42">
        <v>0.65</v>
      </c>
      <c r="G73" s="13">
        <v>24425.23</v>
      </c>
      <c r="H73" s="41">
        <v>3.05</v>
      </c>
      <c r="I73" s="10">
        <v>1</v>
      </c>
      <c r="J73" s="10">
        <v>1.25</v>
      </c>
      <c r="K73" s="58">
        <v>0</v>
      </c>
      <c r="L73" s="15">
        <v>93121.19</v>
      </c>
    </row>
    <row r="74" spans="1:12" s="16" customFormat="1" ht="15.75" x14ac:dyDescent="0.25">
      <c r="A74" s="88">
        <v>134</v>
      </c>
      <c r="B74" s="46" t="s">
        <v>285</v>
      </c>
      <c r="C74" s="40" t="s">
        <v>286</v>
      </c>
      <c r="D74" s="40" t="s">
        <v>278</v>
      </c>
      <c r="E74" s="13">
        <v>37577.21</v>
      </c>
      <c r="F74" s="42">
        <v>0.65</v>
      </c>
      <c r="G74" s="13">
        <v>24425.23</v>
      </c>
      <c r="H74" s="41">
        <v>5.31</v>
      </c>
      <c r="I74" s="10">
        <v>1</v>
      </c>
      <c r="J74" s="10">
        <v>1.25</v>
      </c>
      <c r="K74" s="58">
        <v>0</v>
      </c>
      <c r="L74" s="15">
        <v>162122.46</v>
      </c>
    </row>
    <row r="75" spans="1:12" s="16" customFormat="1" ht="15.75" x14ac:dyDescent="0.25">
      <c r="A75" s="88">
        <v>135</v>
      </c>
      <c r="B75" s="46" t="s">
        <v>287</v>
      </c>
      <c r="C75" s="40" t="s">
        <v>288</v>
      </c>
      <c r="D75" s="40" t="s">
        <v>278</v>
      </c>
      <c r="E75" s="13">
        <v>37577.21</v>
      </c>
      <c r="F75" s="42">
        <v>0.65</v>
      </c>
      <c r="G75" s="13">
        <v>24425.23</v>
      </c>
      <c r="H75" s="41">
        <v>1.66</v>
      </c>
      <c r="I75" s="10">
        <v>1</v>
      </c>
      <c r="J75" s="10">
        <v>1.25</v>
      </c>
      <c r="K75" s="58">
        <v>0</v>
      </c>
      <c r="L75" s="15">
        <v>50682.35</v>
      </c>
    </row>
    <row r="76" spans="1:12" s="16" customFormat="1" ht="15.75" x14ac:dyDescent="0.25">
      <c r="A76" s="88">
        <v>136</v>
      </c>
      <c r="B76" s="46" t="s">
        <v>289</v>
      </c>
      <c r="C76" s="40" t="s">
        <v>290</v>
      </c>
      <c r="D76" s="40" t="s">
        <v>278</v>
      </c>
      <c r="E76" s="13">
        <v>37577.21</v>
      </c>
      <c r="F76" s="42">
        <v>0.65</v>
      </c>
      <c r="G76" s="13">
        <v>24425.23</v>
      </c>
      <c r="H76" s="41">
        <v>2.77</v>
      </c>
      <c r="I76" s="10">
        <v>1</v>
      </c>
      <c r="J76" s="10">
        <v>1.25</v>
      </c>
      <c r="K76" s="58">
        <v>0</v>
      </c>
      <c r="L76" s="15">
        <v>84572.36</v>
      </c>
    </row>
    <row r="77" spans="1:12" s="16" customFormat="1" ht="15.75" x14ac:dyDescent="0.25">
      <c r="A77" s="88">
        <v>137</v>
      </c>
      <c r="B77" s="46" t="s">
        <v>291</v>
      </c>
      <c r="C77" s="40" t="s">
        <v>292</v>
      </c>
      <c r="D77" s="40" t="s">
        <v>278</v>
      </c>
      <c r="E77" s="13">
        <v>37577.21</v>
      </c>
      <c r="F77" s="42">
        <v>0.65</v>
      </c>
      <c r="G77" s="13">
        <v>24425.23</v>
      </c>
      <c r="H77" s="41">
        <v>4.32</v>
      </c>
      <c r="I77" s="10">
        <v>1</v>
      </c>
      <c r="J77" s="10">
        <v>1.25</v>
      </c>
      <c r="K77" s="58">
        <v>0</v>
      </c>
      <c r="L77" s="15">
        <v>131896.24</v>
      </c>
    </row>
    <row r="78" spans="1:12" s="16" customFormat="1" ht="15.75" x14ac:dyDescent="0.25">
      <c r="A78" s="88">
        <v>138</v>
      </c>
      <c r="B78" s="46" t="s">
        <v>293</v>
      </c>
      <c r="C78" s="40" t="s">
        <v>294</v>
      </c>
      <c r="D78" s="40" t="s">
        <v>278</v>
      </c>
      <c r="E78" s="13">
        <v>37577.21</v>
      </c>
      <c r="F78" s="42">
        <v>0.65</v>
      </c>
      <c r="G78" s="13">
        <v>24425.23</v>
      </c>
      <c r="H78" s="41">
        <v>1.29</v>
      </c>
      <c r="I78" s="10">
        <v>1</v>
      </c>
      <c r="J78" s="10">
        <v>1.25</v>
      </c>
      <c r="K78" s="58">
        <v>0</v>
      </c>
      <c r="L78" s="15">
        <v>39385.68</v>
      </c>
    </row>
    <row r="79" spans="1:12" s="16" customFormat="1" ht="15.75" x14ac:dyDescent="0.25">
      <c r="A79" s="88">
        <v>139</v>
      </c>
      <c r="B79" s="46" t="s">
        <v>295</v>
      </c>
      <c r="C79" s="40" t="s">
        <v>296</v>
      </c>
      <c r="D79" s="40" t="s">
        <v>278</v>
      </c>
      <c r="E79" s="13">
        <v>37577.21</v>
      </c>
      <c r="F79" s="42">
        <v>0.65</v>
      </c>
      <c r="G79" s="13">
        <v>24425.23</v>
      </c>
      <c r="H79" s="41">
        <v>1.55</v>
      </c>
      <c r="I79" s="10">
        <v>1</v>
      </c>
      <c r="J79" s="10">
        <v>1.25</v>
      </c>
      <c r="K79" s="58">
        <v>0</v>
      </c>
      <c r="L79" s="15">
        <v>47323.88</v>
      </c>
    </row>
    <row r="80" spans="1:12" s="16" customFormat="1" ht="15.75" x14ac:dyDescent="0.25">
      <c r="A80" s="88">
        <v>140</v>
      </c>
      <c r="B80" s="46" t="s">
        <v>297</v>
      </c>
      <c r="C80" s="40" t="s">
        <v>298</v>
      </c>
      <c r="D80" s="40" t="s">
        <v>278</v>
      </c>
      <c r="E80" s="13">
        <v>37577.21</v>
      </c>
      <c r="F80" s="42">
        <v>0.65</v>
      </c>
      <c r="G80" s="13">
        <v>24425.23</v>
      </c>
      <c r="H80" s="41">
        <v>1.71</v>
      </c>
      <c r="I80" s="10">
        <v>1</v>
      </c>
      <c r="J80" s="10">
        <v>1.25</v>
      </c>
      <c r="K80" s="58">
        <v>0</v>
      </c>
      <c r="L80" s="15">
        <v>52208.93</v>
      </c>
    </row>
    <row r="81" spans="1:12" s="16" customFormat="1" ht="15.75" x14ac:dyDescent="0.25">
      <c r="A81" s="88">
        <v>141</v>
      </c>
      <c r="B81" s="46" t="s">
        <v>299</v>
      </c>
      <c r="C81" s="40" t="s">
        <v>300</v>
      </c>
      <c r="D81" s="40" t="s">
        <v>278</v>
      </c>
      <c r="E81" s="13">
        <v>37577.21</v>
      </c>
      <c r="F81" s="42">
        <v>0.65</v>
      </c>
      <c r="G81" s="13">
        <v>24425.23</v>
      </c>
      <c r="H81" s="41">
        <v>2.29</v>
      </c>
      <c r="I81" s="10">
        <v>1</v>
      </c>
      <c r="J81" s="10">
        <v>1.25</v>
      </c>
      <c r="K81" s="58">
        <v>0</v>
      </c>
      <c r="L81" s="15">
        <v>69917.22</v>
      </c>
    </row>
    <row r="82" spans="1:12" s="16" customFormat="1" ht="15.75" x14ac:dyDescent="0.25">
      <c r="A82" s="88">
        <v>142</v>
      </c>
      <c r="B82" s="46" t="s">
        <v>301</v>
      </c>
      <c r="C82" s="40" t="s">
        <v>302</v>
      </c>
      <c r="D82" s="40" t="s">
        <v>278</v>
      </c>
      <c r="E82" s="13">
        <v>37577.21</v>
      </c>
      <c r="F82" s="42">
        <v>0.65</v>
      </c>
      <c r="G82" s="13">
        <v>24425.23</v>
      </c>
      <c r="H82" s="41">
        <v>2.4900000000000002</v>
      </c>
      <c r="I82" s="10">
        <v>1</v>
      </c>
      <c r="J82" s="10">
        <v>1.25</v>
      </c>
      <c r="K82" s="58">
        <v>0</v>
      </c>
      <c r="L82" s="15">
        <v>76023.53</v>
      </c>
    </row>
    <row r="83" spans="1:12" s="16" customFormat="1" ht="15.75" x14ac:dyDescent="0.25">
      <c r="A83" s="88">
        <v>143</v>
      </c>
      <c r="B83" s="46" t="s">
        <v>303</v>
      </c>
      <c r="C83" s="40" t="s">
        <v>304</v>
      </c>
      <c r="D83" s="40" t="s">
        <v>278</v>
      </c>
      <c r="E83" s="13">
        <v>37577.21</v>
      </c>
      <c r="F83" s="42">
        <v>0.65</v>
      </c>
      <c r="G83" s="13">
        <v>24425.23</v>
      </c>
      <c r="H83" s="41">
        <v>2.79</v>
      </c>
      <c r="I83" s="10">
        <v>1</v>
      </c>
      <c r="J83" s="10">
        <v>1.25</v>
      </c>
      <c r="K83" s="58">
        <v>0</v>
      </c>
      <c r="L83" s="15">
        <v>85182.99</v>
      </c>
    </row>
    <row r="84" spans="1:12" s="16" customFormat="1" ht="15.75" x14ac:dyDescent="0.25">
      <c r="A84" s="88">
        <v>144</v>
      </c>
      <c r="B84" s="46" t="s">
        <v>305</v>
      </c>
      <c r="C84" s="40" t="s">
        <v>306</v>
      </c>
      <c r="D84" s="40" t="s">
        <v>278</v>
      </c>
      <c r="E84" s="13">
        <v>37577.21</v>
      </c>
      <c r="F84" s="42">
        <v>0.65</v>
      </c>
      <c r="G84" s="13">
        <v>24425.23</v>
      </c>
      <c r="H84" s="41">
        <v>3.95</v>
      </c>
      <c r="I84" s="10">
        <v>1</v>
      </c>
      <c r="J84" s="10">
        <v>1.25</v>
      </c>
      <c r="K84" s="58">
        <v>0</v>
      </c>
      <c r="L84" s="15">
        <v>120599.57</v>
      </c>
    </row>
    <row r="85" spans="1:12" s="16" customFormat="1" ht="15.75" x14ac:dyDescent="0.25">
      <c r="A85" s="88">
        <v>145</v>
      </c>
      <c r="B85" s="46" t="s">
        <v>307</v>
      </c>
      <c r="C85" s="40" t="s">
        <v>308</v>
      </c>
      <c r="D85" s="40" t="s">
        <v>278</v>
      </c>
      <c r="E85" s="13">
        <v>37577.21</v>
      </c>
      <c r="F85" s="42">
        <v>0.65</v>
      </c>
      <c r="G85" s="13">
        <v>24425.23</v>
      </c>
      <c r="H85" s="41">
        <v>2.38</v>
      </c>
      <c r="I85" s="10">
        <v>1</v>
      </c>
      <c r="J85" s="10">
        <v>1.25</v>
      </c>
      <c r="K85" s="58">
        <v>0</v>
      </c>
      <c r="L85" s="15">
        <v>72665.06</v>
      </c>
    </row>
    <row r="86" spans="1:12" s="16" customFormat="1" ht="15.75" x14ac:dyDescent="0.25">
      <c r="A86" s="88">
        <v>146</v>
      </c>
      <c r="B86" s="46" t="s">
        <v>309</v>
      </c>
      <c r="C86" s="40" t="s">
        <v>310</v>
      </c>
      <c r="D86" s="40" t="s">
        <v>278</v>
      </c>
      <c r="E86" s="13">
        <v>37577.21</v>
      </c>
      <c r="F86" s="42">
        <v>0.65</v>
      </c>
      <c r="G86" s="13">
        <v>24425.23</v>
      </c>
      <c r="H86" s="41">
        <v>2.63</v>
      </c>
      <c r="I86" s="10">
        <v>1</v>
      </c>
      <c r="J86" s="10">
        <v>1.25</v>
      </c>
      <c r="K86" s="58">
        <v>0</v>
      </c>
      <c r="L86" s="15">
        <v>80297.94</v>
      </c>
    </row>
    <row r="87" spans="1:12" s="16" customFormat="1" ht="15.75" x14ac:dyDescent="0.25">
      <c r="A87" s="88">
        <v>147</v>
      </c>
      <c r="B87" s="46" t="s">
        <v>311</v>
      </c>
      <c r="C87" s="40" t="s">
        <v>312</v>
      </c>
      <c r="D87" s="40" t="s">
        <v>278</v>
      </c>
      <c r="E87" s="13">
        <v>37577.21</v>
      </c>
      <c r="F87" s="42">
        <v>0.65</v>
      </c>
      <c r="G87" s="13">
        <v>24425.23</v>
      </c>
      <c r="H87" s="41">
        <v>2.17</v>
      </c>
      <c r="I87" s="10">
        <v>1</v>
      </c>
      <c r="J87" s="10">
        <v>1.25</v>
      </c>
      <c r="K87" s="58">
        <v>0</v>
      </c>
      <c r="L87" s="15">
        <v>66253.440000000002</v>
      </c>
    </row>
    <row r="88" spans="1:12" s="16" customFormat="1" ht="15.75" x14ac:dyDescent="0.25">
      <c r="A88" s="88">
        <v>148</v>
      </c>
      <c r="B88" s="46" t="s">
        <v>313</v>
      </c>
      <c r="C88" s="40" t="s">
        <v>314</v>
      </c>
      <c r="D88" s="40" t="s">
        <v>278</v>
      </c>
      <c r="E88" s="13">
        <v>37577.21</v>
      </c>
      <c r="F88" s="42">
        <v>0.65</v>
      </c>
      <c r="G88" s="13">
        <v>24425.23</v>
      </c>
      <c r="H88" s="41">
        <v>3.43</v>
      </c>
      <c r="I88" s="10">
        <v>1</v>
      </c>
      <c r="J88" s="10">
        <v>1.25</v>
      </c>
      <c r="K88" s="58">
        <v>0</v>
      </c>
      <c r="L88" s="15">
        <v>104723.17</v>
      </c>
    </row>
    <row r="89" spans="1:12" s="16" customFormat="1" ht="15.75" x14ac:dyDescent="0.25">
      <c r="A89" s="88">
        <v>149</v>
      </c>
      <c r="B89" s="46" t="s">
        <v>315</v>
      </c>
      <c r="C89" s="40" t="s">
        <v>316</v>
      </c>
      <c r="D89" s="40" t="s">
        <v>278</v>
      </c>
      <c r="E89" s="13">
        <v>37577.21</v>
      </c>
      <c r="F89" s="42">
        <v>0.65</v>
      </c>
      <c r="G89" s="13">
        <v>24425.23</v>
      </c>
      <c r="H89" s="41">
        <v>4.2699999999999996</v>
      </c>
      <c r="I89" s="10">
        <v>1</v>
      </c>
      <c r="J89" s="10">
        <v>1.25</v>
      </c>
      <c r="K89" s="58">
        <v>0</v>
      </c>
      <c r="L89" s="15">
        <v>130369.67</v>
      </c>
    </row>
    <row r="90" spans="1:12" s="16" customFormat="1" ht="15.75" x14ac:dyDescent="0.25">
      <c r="A90" s="88">
        <v>150</v>
      </c>
      <c r="B90" s="46" t="s">
        <v>317</v>
      </c>
      <c r="C90" s="40" t="s">
        <v>318</v>
      </c>
      <c r="D90" s="40" t="s">
        <v>278</v>
      </c>
      <c r="E90" s="13">
        <v>37577.21</v>
      </c>
      <c r="F90" s="42">
        <v>0.65</v>
      </c>
      <c r="G90" s="13">
        <v>24425.23</v>
      </c>
      <c r="H90" s="41">
        <v>3.66</v>
      </c>
      <c r="I90" s="10">
        <v>1</v>
      </c>
      <c r="J90" s="10">
        <v>1.25</v>
      </c>
      <c r="K90" s="58">
        <v>0</v>
      </c>
      <c r="L90" s="15">
        <v>111745.43</v>
      </c>
    </row>
    <row r="91" spans="1:12" s="16" customFormat="1" ht="30" x14ac:dyDescent="0.25">
      <c r="A91" s="88">
        <v>151</v>
      </c>
      <c r="B91" s="46" t="s">
        <v>319</v>
      </c>
      <c r="C91" s="40" t="s">
        <v>320</v>
      </c>
      <c r="D91" s="40" t="s">
        <v>278</v>
      </c>
      <c r="E91" s="13">
        <v>37577.21</v>
      </c>
      <c r="F91" s="42">
        <v>0.65</v>
      </c>
      <c r="G91" s="13">
        <v>24425.23</v>
      </c>
      <c r="H91" s="41">
        <v>2.81</v>
      </c>
      <c r="I91" s="10">
        <v>1</v>
      </c>
      <c r="J91" s="10">
        <v>1.25</v>
      </c>
      <c r="K91" s="58">
        <v>0</v>
      </c>
      <c r="L91" s="15">
        <v>85793.62</v>
      </c>
    </row>
    <row r="92" spans="1:12" s="16" customFormat="1" ht="30" x14ac:dyDescent="0.25">
      <c r="A92" s="88">
        <v>152</v>
      </c>
      <c r="B92" s="46" t="s">
        <v>321</v>
      </c>
      <c r="C92" s="40" t="s">
        <v>322</v>
      </c>
      <c r="D92" s="40" t="s">
        <v>278</v>
      </c>
      <c r="E92" s="13">
        <v>37577.21</v>
      </c>
      <c r="F92" s="42">
        <v>0.65</v>
      </c>
      <c r="G92" s="13">
        <v>24425.23</v>
      </c>
      <c r="H92" s="41">
        <v>3.42</v>
      </c>
      <c r="I92" s="10">
        <v>1</v>
      </c>
      <c r="J92" s="10">
        <v>1.25</v>
      </c>
      <c r="K92" s="58">
        <v>0</v>
      </c>
      <c r="L92" s="15">
        <v>104417.86</v>
      </c>
    </row>
    <row r="93" spans="1:12" s="16" customFormat="1" ht="30" x14ac:dyDescent="0.25">
      <c r="A93" s="88">
        <v>153</v>
      </c>
      <c r="B93" s="46" t="s">
        <v>323</v>
      </c>
      <c r="C93" s="40" t="s">
        <v>324</v>
      </c>
      <c r="D93" s="40" t="s">
        <v>278</v>
      </c>
      <c r="E93" s="13">
        <v>37577.21</v>
      </c>
      <c r="F93" s="42">
        <v>0.65</v>
      </c>
      <c r="G93" s="13">
        <v>24425.23</v>
      </c>
      <c r="H93" s="41">
        <v>5.31</v>
      </c>
      <c r="I93" s="10">
        <v>1</v>
      </c>
      <c r="J93" s="10">
        <v>1.25</v>
      </c>
      <c r="K93" s="58">
        <v>0</v>
      </c>
      <c r="L93" s="15">
        <v>162122.46</v>
      </c>
    </row>
    <row r="94" spans="1:12" s="16" customFormat="1" ht="15.75" x14ac:dyDescent="0.25">
      <c r="A94" s="88">
        <v>154</v>
      </c>
      <c r="B94" s="46" t="s">
        <v>325</v>
      </c>
      <c r="C94" s="40" t="s">
        <v>326</v>
      </c>
      <c r="D94" s="40" t="s">
        <v>278</v>
      </c>
      <c r="E94" s="13">
        <v>37577.21</v>
      </c>
      <c r="F94" s="42">
        <v>0.65</v>
      </c>
      <c r="G94" s="13">
        <v>24425.23</v>
      </c>
      <c r="H94" s="41">
        <v>2.86</v>
      </c>
      <c r="I94" s="10">
        <v>1</v>
      </c>
      <c r="J94" s="10">
        <v>1.25</v>
      </c>
      <c r="K94" s="58">
        <v>0</v>
      </c>
      <c r="L94" s="15">
        <v>87320.2</v>
      </c>
    </row>
    <row r="95" spans="1:12" s="16" customFormat="1" ht="15.75" x14ac:dyDescent="0.25">
      <c r="A95" s="88">
        <v>155</v>
      </c>
      <c r="B95" s="46" t="s">
        <v>327</v>
      </c>
      <c r="C95" s="40" t="s">
        <v>328</v>
      </c>
      <c r="D95" s="40" t="s">
        <v>278</v>
      </c>
      <c r="E95" s="13">
        <v>37577.21</v>
      </c>
      <c r="F95" s="42">
        <v>0.65</v>
      </c>
      <c r="G95" s="13">
        <v>24425.23</v>
      </c>
      <c r="H95" s="21">
        <v>4.3099999999999996</v>
      </c>
      <c r="I95" s="10">
        <v>1</v>
      </c>
      <c r="J95" s="10">
        <v>1.25</v>
      </c>
      <c r="K95" s="58">
        <v>0</v>
      </c>
      <c r="L95" s="15">
        <v>131590.93</v>
      </c>
    </row>
    <row r="96" spans="1:12" s="16" customFormat="1" ht="30" x14ac:dyDescent="0.25">
      <c r="A96" s="88">
        <v>156</v>
      </c>
      <c r="B96" s="46" t="s">
        <v>329</v>
      </c>
      <c r="C96" s="40" t="s">
        <v>330</v>
      </c>
      <c r="D96" s="40" t="s">
        <v>278</v>
      </c>
      <c r="E96" s="13">
        <v>37577.21</v>
      </c>
      <c r="F96" s="42">
        <v>0.65</v>
      </c>
      <c r="G96" s="13">
        <v>24425.23</v>
      </c>
      <c r="H96" s="21">
        <v>2.93</v>
      </c>
      <c r="I96" s="10">
        <v>1</v>
      </c>
      <c r="J96" s="10">
        <v>1.25</v>
      </c>
      <c r="K96" s="58">
        <v>0</v>
      </c>
      <c r="L96" s="15">
        <v>89457.4</v>
      </c>
    </row>
    <row r="97" spans="1:12" s="16" customFormat="1" ht="30" x14ac:dyDescent="0.25">
      <c r="A97" s="88">
        <v>157</v>
      </c>
      <c r="B97" s="46" t="s">
        <v>331</v>
      </c>
      <c r="C97" s="40" t="s">
        <v>332</v>
      </c>
      <c r="D97" s="40" t="s">
        <v>278</v>
      </c>
      <c r="E97" s="13">
        <v>37577.21</v>
      </c>
      <c r="F97" s="42">
        <v>0.65</v>
      </c>
      <c r="G97" s="13">
        <v>24425.23</v>
      </c>
      <c r="H97" s="21">
        <v>1.24</v>
      </c>
      <c r="I97" s="10">
        <v>1</v>
      </c>
      <c r="J97" s="10">
        <v>1.25</v>
      </c>
      <c r="K97" s="58">
        <v>0</v>
      </c>
      <c r="L97" s="15">
        <v>37859.11</v>
      </c>
    </row>
    <row r="98" spans="1:12" s="16" customFormat="1" ht="15.75" x14ac:dyDescent="0.25">
      <c r="A98" s="88">
        <v>175</v>
      </c>
      <c r="B98" s="46" t="s">
        <v>333</v>
      </c>
      <c r="C98" s="40" t="s">
        <v>334</v>
      </c>
      <c r="D98" s="40" t="s">
        <v>278</v>
      </c>
      <c r="E98" s="13">
        <v>37577.21</v>
      </c>
      <c r="F98" s="42">
        <v>0.65</v>
      </c>
      <c r="G98" s="13">
        <v>24425.23</v>
      </c>
      <c r="H98" s="41">
        <v>0.79</v>
      </c>
      <c r="I98" s="10">
        <v>1</v>
      </c>
      <c r="J98" s="10">
        <v>1.25</v>
      </c>
      <c r="K98" s="58">
        <v>0</v>
      </c>
      <c r="L98" s="15">
        <v>24119.91</v>
      </c>
    </row>
    <row r="99" spans="1:12" s="16" customFormat="1" ht="15.75" x14ac:dyDescent="0.25">
      <c r="A99" s="46">
        <v>176</v>
      </c>
      <c r="B99" s="46" t="s">
        <v>335</v>
      </c>
      <c r="C99" s="40" t="s">
        <v>336</v>
      </c>
      <c r="D99" s="40" t="s">
        <v>278</v>
      </c>
      <c r="E99" s="13">
        <v>37577.21</v>
      </c>
      <c r="F99" s="42">
        <v>0.65</v>
      </c>
      <c r="G99" s="13">
        <v>24425.23</v>
      </c>
      <c r="H99" s="41">
        <v>1.1399999999999999</v>
      </c>
      <c r="I99" s="10">
        <v>1</v>
      </c>
      <c r="J99" s="10">
        <v>1.25</v>
      </c>
      <c r="K99" s="58">
        <v>0</v>
      </c>
      <c r="L99" s="15">
        <v>34805.949999999997</v>
      </c>
    </row>
    <row r="100" spans="1:12" s="16" customFormat="1" ht="15.75" x14ac:dyDescent="0.25">
      <c r="A100" s="88">
        <v>177</v>
      </c>
      <c r="B100" s="46" t="s">
        <v>337</v>
      </c>
      <c r="C100" s="40" t="s">
        <v>338</v>
      </c>
      <c r="D100" s="40" t="s">
        <v>278</v>
      </c>
      <c r="E100" s="13">
        <v>37577.21</v>
      </c>
      <c r="F100" s="42">
        <v>0.65</v>
      </c>
      <c r="G100" s="13">
        <v>24425.23</v>
      </c>
      <c r="H100" s="41">
        <v>2.46</v>
      </c>
      <c r="I100" s="10">
        <v>1</v>
      </c>
      <c r="J100" s="10">
        <v>1.25</v>
      </c>
      <c r="K100" s="58">
        <v>0</v>
      </c>
      <c r="L100" s="15">
        <v>75107.58</v>
      </c>
    </row>
    <row r="101" spans="1:12" s="16" customFormat="1" ht="15.75" x14ac:dyDescent="0.25">
      <c r="A101" s="88">
        <v>178</v>
      </c>
      <c r="B101" s="46" t="s">
        <v>339</v>
      </c>
      <c r="C101" s="40" t="s">
        <v>340</v>
      </c>
      <c r="D101" s="40" t="s">
        <v>278</v>
      </c>
      <c r="E101" s="13">
        <v>37577.21</v>
      </c>
      <c r="F101" s="42">
        <v>0.65</v>
      </c>
      <c r="G101" s="13">
        <v>24425.23</v>
      </c>
      <c r="H101" s="41">
        <v>2.5099999999999998</v>
      </c>
      <c r="I101" s="10">
        <v>1</v>
      </c>
      <c r="J101" s="10">
        <v>1.25</v>
      </c>
      <c r="K101" s="58">
        <v>0</v>
      </c>
      <c r="L101" s="15">
        <v>76634.16</v>
      </c>
    </row>
    <row r="102" spans="1:12" s="16" customFormat="1" ht="15.75" x14ac:dyDescent="0.25">
      <c r="A102" s="88">
        <v>179</v>
      </c>
      <c r="B102" s="46" t="s">
        <v>341</v>
      </c>
      <c r="C102" s="40" t="s">
        <v>342</v>
      </c>
      <c r="D102" s="40" t="s">
        <v>278</v>
      </c>
      <c r="E102" s="13">
        <v>37577.21</v>
      </c>
      <c r="F102" s="42">
        <v>0.65</v>
      </c>
      <c r="G102" s="13">
        <v>24425.23</v>
      </c>
      <c r="H102" s="41">
        <v>2.82</v>
      </c>
      <c r="I102" s="10">
        <v>1</v>
      </c>
      <c r="J102" s="10">
        <v>1.25</v>
      </c>
      <c r="K102" s="58">
        <v>0</v>
      </c>
      <c r="L102" s="15">
        <v>86098.94</v>
      </c>
    </row>
    <row r="103" spans="1:12" s="16" customFormat="1" ht="15.75" x14ac:dyDescent="0.25">
      <c r="A103" s="88">
        <v>180</v>
      </c>
      <c r="B103" s="46" t="s">
        <v>343</v>
      </c>
      <c r="C103" s="40" t="s">
        <v>344</v>
      </c>
      <c r="D103" s="40" t="s">
        <v>278</v>
      </c>
      <c r="E103" s="13">
        <v>37577.21</v>
      </c>
      <c r="F103" s="42">
        <v>0.65</v>
      </c>
      <c r="G103" s="13">
        <v>24425.23</v>
      </c>
      <c r="H103" s="41">
        <v>4.51</v>
      </c>
      <c r="I103" s="10">
        <v>1</v>
      </c>
      <c r="J103" s="10">
        <v>1.25</v>
      </c>
      <c r="K103" s="58">
        <v>0</v>
      </c>
      <c r="L103" s="15">
        <v>137697.23000000001</v>
      </c>
    </row>
    <row r="104" spans="1:12" s="16" customFormat="1" ht="15.75" x14ac:dyDescent="0.25">
      <c r="A104" s="88">
        <v>181</v>
      </c>
      <c r="B104" s="46" t="s">
        <v>345</v>
      </c>
      <c r="C104" s="40" t="s">
        <v>346</v>
      </c>
      <c r="D104" s="40" t="s">
        <v>278</v>
      </c>
      <c r="E104" s="13">
        <v>37577.21</v>
      </c>
      <c r="F104" s="42">
        <v>0.65</v>
      </c>
      <c r="G104" s="13">
        <v>24425.23</v>
      </c>
      <c r="H104" s="41">
        <v>4.87</v>
      </c>
      <c r="I104" s="10">
        <v>1</v>
      </c>
      <c r="J104" s="10">
        <v>1.25</v>
      </c>
      <c r="K104" s="58">
        <v>0</v>
      </c>
      <c r="L104" s="15">
        <v>148688.59</v>
      </c>
    </row>
    <row r="105" spans="1:12" s="16" customFormat="1" ht="15.75" x14ac:dyDescent="0.25">
      <c r="A105" s="88">
        <v>182</v>
      </c>
      <c r="B105" s="46" t="s">
        <v>347</v>
      </c>
      <c r="C105" s="40" t="s">
        <v>348</v>
      </c>
      <c r="D105" s="40" t="s">
        <v>278</v>
      </c>
      <c r="E105" s="13">
        <v>37577.21</v>
      </c>
      <c r="F105" s="42">
        <v>0.65</v>
      </c>
      <c r="G105" s="13">
        <v>24425.23</v>
      </c>
      <c r="H105" s="41">
        <v>14.55</v>
      </c>
      <c r="I105" s="10">
        <v>1</v>
      </c>
      <c r="J105" s="10">
        <v>1.25</v>
      </c>
      <c r="K105" s="58">
        <v>0</v>
      </c>
      <c r="L105" s="15">
        <v>444233.87</v>
      </c>
    </row>
    <row r="106" spans="1:12" s="16" customFormat="1" ht="15.75" x14ac:dyDescent="0.25">
      <c r="A106" s="46">
        <v>189</v>
      </c>
      <c r="B106" s="46" t="s">
        <v>361</v>
      </c>
      <c r="C106" s="89" t="s">
        <v>879</v>
      </c>
      <c r="D106" s="40" t="s">
        <v>278</v>
      </c>
      <c r="E106" s="13">
        <v>37577.21</v>
      </c>
      <c r="F106" s="42">
        <v>0.65</v>
      </c>
      <c r="G106" s="13">
        <v>24425.23</v>
      </c>
      <c r="H106" s="41">
        <v>0.43</v>
      </c>
      <c r="I106" s="10">
        <v>1</v>
      </c>
      <c r="J106" s="10">
        <v>1.25</v>
      </c>
      <c r="K106" s="58">
        <v>0</v>
      </c>
      <c r="L106" s="15">
        <v>13128.56</v>
      </c>
    </row>
    <row r="107" spans="1:12" s="16" customFormat="1" ht="15.75" x14ac:dyDescent="0.25">
      <c r="A107" s="46">
        <v>190</v>
      </c>
      <c r="B107" s="46" t="s">
        <v>362</v>
      </c>
      <c r="C107" s="89" t="s">
        <v>880</v>
      </c>
      <c r="D107" s="40" t="s">
        <v>278</v>
      </c>
      <c r="E107" s="13">
        <v>37577.21</v>
      </c>
      <c r="F107" s="42">
        <v>0.65</v>
      </c>
      <c r="G107" s="13">
        <v>24425.23</v>
      </c>
      <c r="H107" s="41">
        <v>1.37</v>
      </c>
      <c r="I107" s="10">
        <v>1</v>
      </c>
      <c r="J107" s="10">
        <v>1.25</v>
      </c>
      <c r="K107" s="58">
        <v>0</v>
      </c>
      <c r="L107" s="15">
        <v>41828.21</v>
      </c>
    </row>
    <row r="108" spans="1:12" s="16" customFormat="1" ht="15.75" x14ac:dyDescent="0.25">
      <c r="A108" s="88">
        <v>191</v>
      </c>
      <c r="B108" s="46" t="s">
        <v>363</v>
      </c>
      <c r="C108" s="89" t="s">
        <v>881</v>
      </c>
      <c r="D108" s="40" t="s">
        <v>278</v>
      </c>
      <c r="E108" s="13">
        <v>37577.21</v>
      </c>
      <c r="F108" s="42">
        <v>0.65</v>
      </c>
      <c r="G108" s="13">
        <v>24425.23</v>
      </c>
      <c r="H108" s="41">
        <v>2.85</v>
      </c>
      <c r="I108" s="10">
        <v>1</v>
      </c>
      <c r="J108" s="10">
        <v>1.25</v>
      </c>
      <c r="K108" s="58">
        <v>0</v>
      </c>
      <c r="L108" s="15">
        <v>87014.88</v>
      </c>
    </row>
    <row r="109" spans="1:12" s="16" customFormat="1" ht="15.75" x14ac:dyDescent="0.25">
      <c r="A109" s="88">
        <v>192</v>
      </c>
      <c r="B109" s="46" t="s">
        <v>364</v>
      </c>
      <c r="C109" s="89" t="s">
        <v>882</v>
      </c>
      <c r="D109" s="40" t="s">
        <v>278</v>
      </c>
      <c r="E109" s="13">
        <v>37577.21</v>
      </c>
      <c r="F109" s="42">
        <v>0.65</v>
      </c>
      <c r="G109" s="13">
        <v>24425.23</v>
      </c>
      <c r="H109" s="41">
        <v>4.87</v>
      </c>
      <c r="I109" s="10">
        <v>1</v>
      </c>
      <c r="J109" s="10">
        <v>1.25</v>
      </c>
      <c r="K109" s="58">
        <v>0</v>
      </c>
      <c r="L109" s="15">
        <v>148688.59</v>
      </c>
    </row>
    <row r="110" spans="1:12" s="16" customFormat="1" ht="15.75" x14ac:dyDescent="0.25">
      <c r="A110" s="46">
        <v>202</v>
      </c>
      <c r="B110" s="46" t="s">
        <v>365</v>
      </c>
      <c r="C110" s="40" t="s">
        <v>366</v>
      </c>
      <c r="D110" s="40" t="s">
        <v>278</v>
      </c>
      <c r="E110" s="13">
        <v>37577.21</v>
      </c>
      <c r="F110" s="42">
        <v>0.65</v>
      </c>
      <c r="G110" s="13">
        <v>24425.23</v>
      </c>
      <c r="H110" s="41">
        <v>2.64</v>
      </c>
      <c r="I110" s="10">
        <v>1</v>
      </c>
      <c r="J110" s="10">
        <v>1.25</v>
      </c>
      <c r="K110" s="58">
        <v>0</v>
      </c>
      <c r="L110" s="15">
        <v>80603.259999999995</v>
      </c>
    </row>
    <row r="111" spans="1:12" s="16" customFormat="1" ht="15.75" x14ac:dyDescent="0.25">
      <c r="A111" s="46">
        <v>203</v>
      </c>
      <c r="B111" s="46" t="s">
        <v>367</v>
      </c>
      <c r="C111" s="40" t="s">
        <v>368</v>
      </c>
      <c r="D111" s="40" t="s">
        <v>278</v>
      </c>
      <c r="E111" s="13">
        <v>37577.21</v>
      </c>
      <c r="F111" s="42">
        <v>0.65</v>
      </c>
      <c r="G111" s="13">
        <v>24425.23</v>
      </c>
      <c r="H111" s="41">
        <v>19.75</v>
      </c>
      <c r="I111" s="10">
        <v>1</v>
      </c>
      <c r="J111" s="10">
        <v>1.25</v>
      </c>
      <c r="K111" s="58">
        <v>0</v>
      </c>
      <c r="L111" s="15">
        <v>602997.87</v>
      </c>
    </row>
    <row r="112" spans="1:12" s="16" customFormat="1" ht="15.75" x14ac:dyDescent="0.25">
      <c r="A112" s="46">
        <v>205</v>
      </c>
      <c r="B112" s="46" t="s">
        <v>369</v>
      </c>
      <c r="C112" s="40" t="s">
        <v>370</v>
      </c>
      <c r="D112" s="40" t="s">
        <v>371</v>
      </c>
      <c r="E112" s="13">
        <v>37577.21</v>
      </c>
      <c r="F112" s="42">
        <v>0.65</v>
      </c>
      <c r="G112" s="13">
        <v>24425.23</v>
      </c>
      <c r="H112" s="41">
        <v>0.66</v>
      </c>
      <c r="I112" s="10">
        <v>1</v>
      </c>
      <c r="J112" s="10">
        <v>1.25</v>
      </c>
      <c r="K112" s="58">
        <v>0</v>
      </c>
      <c r="L112" s="15">
        <v>20150.810000000001</v>
      </c>
    </row>
    <row r="113" spans="1:12" s="16" customFormat="1" ht="15.75" x14ac:dyDescent="0.25">
      <c r="A113" s="46">
        <v>206</v>
      </c>
      <c r="B113" s="46" t="s">
        <v>372</v>
      </c>
      <c r="C113" s="40" t="s">
        <v>373</v>
      </c>
      <c r="D113" s="40" t="s">
        <v>371</v>
      </c>
      <c r="E113" s="13">
        <v>37577.21</v>
      </c>
      <c r="F113" s="42">
        <v>0.65</v>
      </c>
      <c r="G113" s="13">
        <v>24425.23</v>
      </c>
      <c r="H113" s="41">
        <v>0.47</v>
      </c>
      <c r="I113" s="10">
        <v>1</v>
      </c>
      <c r="J113" s="10">
        <v>1.25</v>
      </c>
      <c r="K113" s="58">
        <v>0</v>
      </c>
      <c r="L113" s="15">
        <v>14349.82</v>
      </c>
    </row>
    <row r="114" spans="1:12" s="16" customFormat="1" ht="15.75" x14ac:dyDescent="0.25">
      <c r="A114" s="88">
        <v>207</v>
      </c>
      <c r="B114" s="46" t="s">
        <v>374</v>
      </c>
      <c r="C114" s="40" t="s">
        <v>375</v>
      </c>
      <c r="D114" s="40" t="s">
        <v>371</v>
      </c>
      <c r="E114" s="13">
        <v>37577.21</v>
      </c>
      <c r="F114" s="42">
        <v>0.65</v>
      </c>
      <c r="G114" s="13">
        <v>24425.23</v>
      </c>
      <c r="H114" s="41">
        <v>0.61</v>
      </c>
      <c r="I114" s="10">
        <v>1</v>
      </c>
      <c r="J114" s="10">
        <v>1.25</v>
      </c>
      <c r="K114" s="58">
        <v>0</v>
      </c>
      <c r="L114" s="15">
        <v>18624.240000000002</v>
      </c>
    </row>
    <row r="115" spans="1:12" s="16" customFormat="1" ht="30" x14ac:dyDescent="0.25">
      <c r="A115" s="88">
        <v>208</v>
      </c>
      <c r="B115" s="46" t="s">
        <v>376</v>
      </c>
      <c r="C115" s="40" t="s">
        <v>377</v>
      </c>
      <c r="D115" s="40" t="s">
        <v>371</v>
      </c>
      <c r="E115" s="13">
        <v>37577.21</v>
      </c>
      <c r="F115" s="42">
        <v>0.65</v>
      </c>
      <c r="G115" s="13">
        <v>24425.23</v>
      </c>
      <c r="H115" s="41">
        <v>0.71</v>
      </c>
      <c r="I115" s="10">
        <v>0.80437000000000003</v>
      </c>
      <c r="J115" s="10">
        <v>1.25</v>
      </c>
      <c r="K115" s="58">
        <v>0</v>
      </c>
      <c r="L115" s="15">
        <v>17436.64</v>
      </c>
    </row>
    <row r="116" spans="1:12" s="16" customFormat="1" ht="15.75" x14ac:dyDescent="0.25">
      <c r="A116" s="88">
        <v>209</v>
      </c>
      <c r="B116" s="46" t="s">
        <v>378</v>
      </c>
      <c r="C116" s="40" t="s">
        <v>379</v>
      </c>
      <c r="D116" s="40" t="s">
        <v>371</v>
      </c>
      <c r="E116" s="13">
        <v>37577.21</v>
      </c>
      <c r="F116" s="42">
        <v>0.65</v>
      </c>
      <c r="G116" s="13">
        <v>24425.23</v>
      </c>
      <c r="H116" s="41">
        <v>0.84</v>
      </c>
      <c r="I116" s="10">
        <v>0.80437000000000003</v>
      </c>
      <c r="J116" s="10">
        <v>1.25</v>
      </c>
      <c r="K116" s="58">
        <v>0</v>
      </c>
      <c r="L116" s="15">
        <v>20629.27</v>
      </c>
    </row>
    <row r="117" spans="1:12" s="16" customFormat="1" ht="15.75" x14ac:dyDescent="0.25">
      <c r="A117" s="88">
        <v>210</v>
      </c>
      <c r="B117" s="46" t="s">
        <v>380</v>
      </c>
      <c r="C117" s="40" t="s">
        <v>381</v>
      </c>
      <c r="D117" s="40" t="s">
        <v>371</v>
      </c>
      <c r="E117" s="13">
        <v>37577.21</v>
      </c>
      <c r="F117" s="42">
        <v>0.65</v>
      </c>
      <c r="G117" s="13">
        <v>24425.23</v>
      </c>
      <c r="H117" s="41">
        <v>0.91</v>
      </c>
      <c r="I117" s="10">
        <v>0.80437000000000003</v>
      </c>
      <c r="J117" s="10">
        <v>1.25</v>
      </c>
      <c r="K117" s="58">
        <v>0</v>
      </c>
      <c r="L117" s="15">
        <v>22348.37</v>
      </c>
    </row>
    <row r="118" spans="1:12" s="16" customFormat="1" ht="15.75" x14ac:dyDescent="0.25">
      <c r="A118" s="88">
        <v>211</v>
      </c>
      <c r="B118" s="46" t="s">
        <v>382</v>
      </c>
      <c r="C118" s="40" t="s">
        <v>383</v>
      </c>
      <c r="D118" s="40" t="s">
        <v>371</v>
      </c>
      <c r="E118" s="13">
        <v>37577.21</v>
      </c>
      <c r="F118" s="42">
        <v>0.65</v>
      </c>
      <c r="G118" s="13">
        <v>24425.23</v>
      </c>
      <c r="H118" s="41">
        <v>1.1000000000000001</v>
      </c>
      <c r="I118" s="10">
        <v>0.80437000000000003</v>
      </c>
      <c r="J118" s="10">
        <v>1.25</v>
      </c>
      <c r="K118" s="58">
        <v>0</v>
      </c>
      <c r="L118" s="15">
        <v>27014.52</v>
      </c>
    </row>
    <row r="119" spans="1:12" s="16" customFormat="1" ht="15.75" x14ac:dyDescent="0.25">
      <c r="A119" s="88">
        <v>212</v>
      </c>
      <c r="B119" s="46" t="s">
        <v>384</v>
      </c>
      <c r="C119" s="40" t="s">
        <v>385</v>
      </c>
      <c r="D119" s="40" t="s">
        <v>371</v>
      </c>
      <c r="E119" s="13">
        <v>37577.21</v>
      </c>
      <c r="F119" s="42">
        <v>0.65</v>
      </c>
      <c r="G119" s="13">
        <v>24425.23</v>
      </c>
      <c r="H119" s="41">
        <v>1.35</v>
      </c>
      <c r="I119" s="10">
        <v>0.80437000000000003</v>
      </c>
      <c r="J119" s="10">
        <v>1.25</v>
      </c>
      <c r="K119" s="58">
        <v>0</v>
      </c>
      <c r="L119" s="15">
        <v>33154.18</v>
      </c>
    </row>
    <row r="120" spans="1:12" s="16" customFormat="1" ht="15.75" x14ac:dyDescent="0.25">
      <c r="A120" s="88">
        <v>213</v>
      </c>
      <c r="B120" s="46" t="s">
        <v>386</v>
      </c>
      <c r="C120" s="40" t="s">
        <v>387</v>
      </c>
      <c r="D120" s="40" t="s">
        <v>371</v>
      </c>
      <c r="E120" s="13">
        <v>37577.21</v>
      </c>
      <c r="F120" s="42">
        <v>0.65</v>
      </c>
      <c r="G120" s="13">
        <v>24425.23</v>
      </c>
      <c r="H120" s="41">
        <v>1.96</v>
      </c>
      <c r="I120" s="10">
        <v>0.80437000000000003</v>
      </c>
      <c r="J120" s="10">
        <v>1.25</v>
      </c>
      <c r="K120" s="58">
        <v>0</v>
      </c>
      <c r="L120" s="15">
        <v>48134.96</v>
      </c>
    </row>
    <row r="121" spans="1:12" s="16" customFormat="1" ht="15.75" x14ac:dyDescent="0.25">
      <c r="A121" s="88">
        <v>214</v>
      </c>
      <c r="B121" s="46" t="s">
        <v>390</v>
      </c>
      <c r="C121" s="40" t="s">
        <v>391</v>
      </c>
      <c r="D121" s="40" t="s">
        <v>392</v>
      </c>
      <c r="E121" s="13">
        <v>37577.21</v>
      </c>
      <c r="F121" s="42">
        <v>0.65</v>
      </c>
      <c r="G121" s="13">
        <v>24425.23</v>
      </c>
      <c r="H121" s="41">
        <v>0.49</v>
      </c>
      <c r="I121" s="10">
        <v>0.80437000000000003</v>
      </c>
      <c r="J121" s="10">
        <v>1.25</v>
      </c>
      <c r="K121" s="58">
        <v>0</v>
      </c>
      <c r="L121" s="15">
        <v>12033.74</v>
      </c>
    </row>
    <row r="122" spans="1:12" s="16" customFormat="1" ht="15.75" x14ac:dyDescent="0.25">
      <c r="A122" s="88">
        <v>215</v>
      </c>
      <c r="B122" s="46" t="s">
        <v>393</v>
      </c>
      <c r="C122" s="40" t="s">
        <v>394</v>
      </c>
      <c r="D122" s="40" t="s">
        <v>392</v>
      </c>
      <c r="E122" s="13">
        <v>37577.21</v>
      </c>
      <c r="F122" s="42">
        <v>0.65</v>
      </c>
      <c r="G122" s="13">
        <v>24425.23</v>
      </c>
      <c r="H122" s="41">
        <v>0.79</v>
      </c>
      <c r="I122" s="10">
        <v>0.80437000000000003</v>
      </c>
      <c r="J122" s="10">
        <v>1.25</v>
      </c>
      <c r="K122" s="58">
        <v>0</v>
      </c>
      <c r="L122" s="15">
        <v>19401.34</v>
      </c>
    </row>
    <row r="123" spans="1:12" s="16" customFormat="1" ht="15.75" x14ac:dyDescent="0.25">
      <c r="A123" s="88">
        <v>216</v>
      </c>
      <c r="B123" s="46" t="s">
        <v>395</v>
      </c>
      <c r="C123" s="40" t="s">
        <v>396</v>
      </c>
      <c r="D123" s="40" t="s">
        <v>392</v>
      </c>
      <c r="E123" s="13">
        <v>37577.21</v>
      </c>
      <c r="F123" s="42">
        <v>0.65</v>
      </c>
      <c r="G123" s="13">
        <v>24425.23</v>
      </c>
      <c r="H123" s="41">
        <v>1.07</v>
      </c>
      <c r="I123" s="10">
        <v>0.80437000000000003</v>
      </c>
      <c r="J123" s="10">
        <v>1.25</v>
      </c>
      <c r="K123" s="58">
        <v>0</v>
      </c>
      <c r="L123" s="15">
        <v>26277.759999999998</v>
      </c>
    </row>
    <row r="124" spans="1:12" s="16" customFormat="1" ht="15.75" x14ac:dyDescent="0.25">
      <c r="A124" s="88">
        <v>217</v>
      </c>
      <c r="B124" s="46" t="s">
        <v>397</v>
      </c>
      <c r="C124" s="40" t="s">
        <v>398</v>
      </c>
      <c r="D124" s="40" t="s">
        <v>392</v>
      </c>
      <c r="E124" s="13">
        <v>37577.21</v>
      </c>
      <c r="F124" s="42">
        <v>0.65</v>
      </c>
      <c r="G124" s="13">
        <v>24425.23</v>
      </c>
      <c r="H124" s="41">
        <v>1.19</v>
      </c>
      <c r="I124" s="10">
        <v>0.80437000000000003</v>
      </c>
      <c r="J124" s="10">
        <v>1.25</v>
      </c>
      <c r="K124" s="58">
        <v>0</v>
      </c>
      <c r="L124" s="15">
        <v>29224.799999999999</v>
      </c>
    </row>
    <row r="125" spans="1:12" s="16" customFormat="1" ht="15.75" x14ac:dyDescent="0.25">
      <c r="A125" s="88">
        <v>218</v>
      </c>
      <c r="B125" s="46" t="s">
        <v>399</v>
      </c>
      <c r="C125" s="40" t="s">
        <v>400</v>
      </c>
      <c r="D125" s="40" t="s">
        <v>392</v>
      </c>
      <c r="E125" s="13">
        <v>37577.21</v>
      </c>
      <c r="F125" s="42">
        <v>0.65</v>
      </c>
      <c r="G125" s="13">
        <v>24425.23</v>
      </c>
      <c r="H125" s="41">
        <v>2.11</v>
      </c>
      <c r="I125" s="10">
        <v>0.80437000000000003</v>
      </c>
      <c r="J125" s="10">
        <v>1.25</v>
      </c>
      <c r="K125" s="58">
        <v>0</v>
      </c>
      <c r="L125" s="15">
        <v>51818.76</v>
      </c>
    </row>
    <row r="126" spans="1:12" s="16" customFormat="1" ht="15.75" x14ac:dyDescent="0.25">
      <c r="A126" s="88">
        <v>219</v>
      </c>
      <c r="B126" s="46" t="s">
        <v>401</v>
      </c>
      <c r="C126" s="40" t="s">
        <v>402</v>
      </c>
      <c r="D126" s="40" t="s">
        <v>392</v>
      </c>
      <c r="E126" s="13">
        <v>37577.21</v>
      </c>
      <c r="F126" s="42">
        <v>0.65</v>
      </c>
      <c r="G126" s="13">
        <v>24425.23</v>
      </c>
      <c r="H126" s="41">
        <v>2.33</v>
      </c>
      <c r="I126" s="10">
        <v>0.80437000000000003</v>
      </c>
      <c r="J126" s="10">
        <v>1.25</v>
      </c>
      <c r="K126" s="58">
        <v>0</v>
      </c>
      <c r="L126" s="15">
        <v>57221.66</v>
      </c>
    </row>
    <row r="127" spans="1:12" s="16" customFormat="1" ht="15.75" x14ac:dyDescent="0.25">
      <c r="A127" s="88">
        <v>220</v>
      </c>
      <c r="B127" s="46" t="s">
        <v>403</v>
      </c>
      <c r="C127" s="40" t="s">
        <v>404</v>
      </c>
      <c r="D127" s="40" t="s">
        <v>392</v>
      </c>
      <c r="E127" s="13">
        <v>37577.21</v>
      </c>
      <c r="F127" s="42">
        <v>0.65</v>
      </c>
      <c r="G127" s="13">
        <v>24425.23</v>
      </c>
      <c r="H127" s="41">
        <v>0.51</v>
      </c>
      <c r="I127" s="10">
        <v>0.80437000000000003</v>
      </c>
      <c r="J127" s="10">
        <v>1.25</v>
      </c>
      <c r="K127" s="58">
        <v>0</v>
      </c>
      <c r="L127" s="15">
        <v>12524.91</v>
      </c>
    </row>
    <row r="128" spans="1:12" s="16" customFormat="1" ht="15.75" x14ac:dyDescent="0.25">
      <c r="A128" s="88">
        <v>221</v>
      </c>
      <c r="B128" s="46" t="s">
        <v>405</v>
      </c>
      <c r="C128" s="40" t="s">
        <v>406</v>
      </c>
      <c r="D128" s="40" t="s">
        <v>392</v>
      </c>
      <c r="E128" s="13">
        <v>37577.21</v>
      </c>
      <c r="F128" s="42">
        <v>0.65</v>
      </c>
      <c r="G128" s="13">
        <v>24425.23</v>
      </c>
      <c r="H128" s="41">
        <v>0.66</v>
      </c>
      <c r="I128" s="10">
        <v>1</v>
      </c>
      <c r="J128" s="10">
        <v>1.25</v>
      </c>
      <c r="K128" s="58">
        <v>0</v>
      </c>
      <c r="L128" s="15">
        <v>20150.810000000001</v>
      </c>
    </row>
    <row r="129" spans="1:12" s="16" customFormat="1" ht="15.75" x14ac:dyDescent="0.25">
      <c r="A129" s="88">
        <v>233</v>
      </c>
      <c r="B129" s="46" t="s">
        <v>429</v>
      </c>
      <c r="C129" s="40" t="s">
        <v>430</v>
      </c>
      <c r="D129" s="40" t="s">
        <v>431</v>
      </c>
      <c r="E129" s="13">
        <v>37577.21</v>
      </c>
      <c r="F129" s="42">
        <v>0.65</v>
      </c>
      <c r="G129" s="13">
        <v>24425.23</v>
      </c>
      <c r="H129" s="41">
        <v>1.78</v>
      </c>
      <c r="I129" s="10">
        <v>0.80437000000000003</v>
      </c>
      <c r="J129" s="10">
        <v>1.25</v>
      </c>
      <c r="K129" s="58">
        <v>0</v>
      </c>
      <c r="L129" s="15">
        <v>43714.400000000001</v>
      </c>
    </row>
    <row r="130" spans="1:12" s="16" customFormat="1" ht="15.75" x14ac:dyDescent="0.25">
      <c r="A130" s="46">
        <v>234</v>
      </c>
      <c r="B130" s="46" t="s">
        <v>432</v>
      </c>
      <c r="C130" s="40" t="s">
        <v>433</v>
      </c>
      <c r="D130" s="40" t="s">
        <v>431</v>
      </c>
      <c r="E130" s="13">
        <v>37577.21</v>
      </c>
      <c r="F130" s="42">
        <v>0.65</v>
      </c>
      <c r="G130" s="13">
        <v>24425.23</v>
      </c>
      <c r="H130" s="41">
        <v>1.67</v>
      </c>
      <c r="I130" s="10">
        <v>0.80437000000000003</v>
      </c>
      <c r="J130" s="10">
        <v>1.25</v>
      </c>
      <c r="K130" s="58">
        <v>0</v>
      </c>
      <c r="L130" s="15">
        <v>41012.949999999997</v>
      </c>
    </row>
    <row r="131" spans="1:12" s="16" customFormat="1" ht="15.75" x14ac:dyDescent="0.25">
      <c r="A131" s="88">
        <v>235</v>
      </c>
      <c r="B131" s="46" t="s">
        <v>434</v>
      </c>
      <c r="C131" s="40" t="s">
        <v>435</v>
      </c>
      <c r="D131" s="40" t="s">
        <v>431</v>
      </c>
      <c r="E131" s="13">
        <v>37577.21</v>
      </c>
      <c r="F131" s="42">
        <v>0.65</v>
      </c>
      <c r="G131" s="13">
        <v>24425.23</v>
      </c>
      <c r="H131" s="41">
        <v>0.87</v>
      </c>
      <c r="I131" s="10">
        <v>1</v>
      </c>
      <c r="J131" s="10">
        <v>1.25</v>
      </c>
      <c r="K131" s="58">
        <v>0</v>
      </c>
      <c r="L131" s="15">
        <v>26562.44</v>
      </c>
    </row>
    <row r="132" spans="1:12" s="16" customFormat="1" ht="15.75" x14ac:dyDescent="0.25">
      <c r="A132" s="88">
        <v>236</v>
      </c>
      <c r="B132" s="46" t="s">
        <v>436</v>
      </c>
      <c r="C132" s="40" t="s">
        <v>437</v>
      </c>
      <c r="D132" s="40" t="s">
        <v>431</v>
      </c>
      <c r="E132" s="13">
        <v>37577.21</v>
      </c>
      <c r="F132" s="42">
        <v>0.65</v>
      </c>
      <c r="G132" s="13">
        <v>24425.23</v>
      </c>
      <c r="H132" s="41">
        <v>1.57</v>
      </c>
      <c r="I132" s="10">
        <v>0.80437000000000003</v>
      </c>
      <c r="J132" s="10">
        <v>1.25</v>
      </c>
      <c r="K132" s="58">
        <v>0</v>
      </c>
      <c r="L132" s="15">
        <v>38557.08</v>
      </c>
    </row>
    <row r="133" spans="1:12" s="16" customFormat="1" ht="15.75" x14ac:dyDescent="0.25">
      <c r="A133" s="88">
        <v>237</v>
      </c>
      <c r="B133" s="46" t="s">
        <v>438</v>
      </c>
      <c r="C133" s="40" t="s">
        <v>439</v>
      </c>
      <c r="D133" s="40" t="s">
        <v>440</v>
      </c>
      <c r="E133" s="13">
        <v>37577.21</v>
      </c>
      <c r="F133" s="42">
        <v>0.65</v>
      </c>
      <c r="G133" s="13">
        <v>24425.23</v>
      </c>
      <c r="H133" s="41">
        <v>0.85</v>
      </c>
      <c r="I133" s="10">
        <v>1</v>
      </c>
      <c r="J133" s="10">
        <v>1.25</v>
      </c>
      <c r="K133" s="58">
        <v>0</v>
      </c>
      <c r="L133" s="15">
        <v>25951.81</v>
      </c>
    </row>
    <row r="134" spans="1:12" s="16" customFormat="1" ht="15.75" x14ac:dyDescent="0.25">
      <c r="A134" s="88">
        <v>238</v>
      </c>
      <c r="B134" s="46" t="s">
        <v>441</v>
      </c>
      <c r="C134" s="40" t="s">
        <v>442</v>
      </c>
      <c r="D134" s="40" t="s">
        <v>440</v>
      </c>
      <c r="E134" s="13">
        <v>37577.21</v>
      </c>
      <c r="F134" s="42">
        <v>0.65</v>
      </c>
      <c r="G134" s="13">
        <v>24425.23</v>
      </c>
      <c r="H134" s="41">
        <v>1.32</v>
      </c>
      <c r="I134" s="10">
        <v>1</v>
      </c>
      <c r="J134" s="10">
        <v>1.25</v>
      </c>
      <c r="K134" s="58">
        <v>0</v>
      </c>
      <c r="L134" s="15">
        <v>40301.629999999997</v>
      </c>
    </row>
    <row r="135" spans="1:12" s="16" customFormat="1" ht="15.75" x14ac:dyDescent="0.25">
      <c r="A135" s="88">
        <v>239</v>
      </c>
      <c r="B135" s="46" t="s">
        <v>443</v>
      </c>
      <c r="C135" s="40" t="s">
        <v>444</v>
      </c>
      <c r="D135" s="40" t="s">
        <v>440</v>
      </c>
      <c r="E135" s="13">
        <v>37577.21</v>
      </c>
      <c r="F135" s="42">
        <v>0.65</v>
      </c>
      <c r="G135" s="13">
        <v>24425.23</v>
      </c>
      <c r="H135" s="41">
        <v>1.05</v>
      </c>
      <c r="I135" s="10">
        <v>1</v>
      </c>
      <c r="J135" s="10">
        <v>1.25</v>
      </c>
      <c r="K135" s="58">
        <v>0</v>
      </c>
      <c r="L135" s="15">
        <v>32058.11</v>
      </c>
    </row>
    <row r="136" spans="1:12" s="16" customFormat="1" ht="15.75" x14ac:dyDescent="0.25">
      <c r="A136" s="88">
        <v>240</v>
      </c>
      <c r="B136" s="46" t="s">
        <v>445</v>
      </c>
      <c r="C136" s="40" t="s">
        <v>446</v>
      </c>
      <c r="D136" s="40" t="s">
        <v>440</v>
      </c>
      <c r="E136" s="13">
        <v>37577.21</v>
      </c>
      <c r="F136" s="42">
        <v>0.65</v>
      </c>
      <c r="G136" s="13">
        <v>24425.23</v>
      </c>
      <c r="H136" s="41">
        <v>1.01</v>
      </c>
      <c r="I136" s="10">
        <v>1</v>
      </c>
      <c r="J136" s="10">
        <v>1.25</v>
      </c>
      <c r="K136" s="58">
        <v>0</v>
      </c>
      <c r="L136" s="15">
        <v>30836.85</v>
      </c>
    </row>
    <row r="137" spans="1:12" s="16" customFormat="1" ht="15.75" x14ac:dyDescent="0.25">
      <c r="A137" s="88">
        <v>241</v>
      </c>
      <c r="B137" s="46" t="s">
        <v>447</v>
      </c>
      <c r="C137" s="40" t="s">
        <v>448</v>
      </c>
      <c r="D137" s="40" t="s">
        <v>440</v>
      </c>
      <c r="E137" s="13">
        <v>37577.21</v>
      </c>
      <c r="F137" s="42">
        <v>0.65</v>
      </c>
      <c r="G137" s="13">
        <v>24425.23</v>
      </c>
      <c r="H137" s="41">
        <v>2.11</v>
      </c>
      <c r="I137" s="10">
        <v>1</v>
      </c>
      <c r="J137" s="10">
        <v>1.25</v>
      </c>
      <c r="K137" s="58">
        <v>0</v>
      </c>
      <c r="L137" s="15">
        <v>64421.54</v>
      </c>
    </row>
    <row r="138" spans="1:12" s="16" customFormat="1" ht="15.75" x14ac:dyDescent="0.25">
      <c r="A138" s="88">
        <v>242</v>
      </c>
      <c r="B138" s="46" t="s">
        <v>449</v>
      </c>
      <c r="C138" s="40" t="s">
        <v>450</v>
      </c>
      <c r="D138" s="40" t="s">
        <v>440</v>
      </c>
      <c r="E138" s="13">
        <v>37577.21</v>
      </c>
      <c r="F138" s="42">
        <v>0.65</v>
      </c>
      <c r="G138" s="13">
        <v>24425.23</v>
      </c>
      <c r="H138" s="41">
        <v>3.97</v>
      </c>
      <c r="I138" s="10">
        <v>1</v>
      </c>
      <c r="J138" s="10">
        <v>1.25</v>
      </c>
      <c r="K138" s="58">
        <v>0</v>
      </c>
      <c r="L138" s="15">
        <v>121210.2</v>
      </c>
    </row>
    <row r="139" spans="1:12" s="16" customFormat="1" ht="15.75" x14ac:dyDescent="0.25">
      <c r="A139" s="88">
        <v>243</v>
      </c>
      <c r="B139" s="46" t="s">
        <v>451</v>
      </c>
      <c r="C139" s="40" t="s">
        <v>452</v>
      </c>
      <c r="D139" s="40" t="s">
        <v>440</v>
      </c>
      <c r="E139" s="13">
        <v>37577.21</v>
      </c>
      <c r="F139" s="42">
        <v>0.65</v>
      </c>
      <c r="G139" s="13">
        <v>24425.23</v>
      </c>
      <c r="H139" s="41">
        <v>4.3099999999999996</v>
      </c>
      <c r="I139" s="10">
        <v>0.80437000000000003</v>
      </c>
      <c r="J139" s="10">
        <v>1.25</v>
      </c>
      <c r="K139" s="58">
        <v>0</v>
      </c>
      <c r="L139" s="15">
        <v>105847.79</v>
      </c>
    </row>
    <row r="140" spans="1:12" s="16" customFormat="1" ht="15.75" x14ac:dyDescent="0.25">
      <c r="A140" s="88">
        <v>244</v>
      </c>
      <c r="B140" s="46" t="s">
        <v>453</v>
      </c>
      <c r="C140" s="40" t="s">
        <v>454</v>
      </c>
      <c r="D140" s="40" t="s">
        <v>440</v>
      </c>
      <c r="E140" s="13">
        <v>37577.21</v>
      </c>
      <c r="F140" s="42">
        <v>0.65</v>
      </c>
      <c r="G140" s="13">
        <v>24425.23</v>
      </c>
      <c r="H140" s="41">
        <v>1.2</v>
      </c>
      <c r="I140" s="10">
        <v>0.80437000000000003</v>
      </c>
      <c r="J140" s="10">
        <v>1.25</v>
      </c>
      <c r="K140" s="58">
        <v>0</v>
      </c>
      <c r="L140" s="15">
        <v>29470.38</v>
      </c>
    </row>
    <row r="141" spans="1:12" s="16" customFormat="1" ht="15.75" x14ac:dyDescent="0.25">
      <c r="A141" s="88">
        <v>245</v>
      </c>
      <c r="B141" s="46" t="s">
        <v>455</v>
      </c>
      <c r="C141" s="40" t="s">
        <v>456</v>
      </c>
      <c r="D141" s="40" t="s">
        <v>440</v>
      </c>
      <c r="E141" s="13">
        <v>37577.21</v>
      </c>
      <c r="F141" s="42">
        <v>0.65</v>
      </c>
      <c r="G141" s="13">
        <v>24425.23</v>
      </c>
      <c r="H141" s="41">
        <v>2.37</v>
      </c>
      <c r="I141" s="10">
        <v>0.80437000000000003</v>
      </c>
      <c r="J141" s="10">
        <v>1.25</v>
      </c>
      <c r="K141" s="58">
        <v>0</v>
      </c>
      <c r="L141" s="15">
        <v>58204.01</v>
      </c>
    </row>
    <row r="142" spans="1:12" s="16" customFormat="1" ht="15.75" x14ac:dyDescent="0.25">
      <c r="A142" s="88">
        <v>246</v>
      </c>
      <c r="B142" s="46" t="s">
        <v>457</v>
      </c>
      <c r="C142" s="40" t="s">
        <v>458</v>
      </c>
      <c r="D142" s="40" t="s">
        <v>440</v>
      </c>
      <c r="E142" s="13">
        <v>37577.21</v>
      </c>
      <c r="F142" s="42">
        <v>0.65</v>
      </c>
      <c r="G142" s="13">
        <v>24425.23</v>
      </c>
      <c r="H142" s="41">
        <v>4.13</v>
      </c>
      <c r="I142" s="10">
        <v>0.80437000000000003</v>
      </c>
      <c r="J142" s="10">
        <v>1.25</v>
      </c>
      <c r="K142" s="58">
        <v>0</v>
      </c>
      <c r="L142" s="15">
        <v>101427.24</v>
      </c>
    </row>
    <row r="143" spans="1:12" s="16" customFormat="1" ht="15.75" x14ac:dyDescent="0.25">
      <c r="A143" s="88">
        <v>247</v>
      </c>
      <c r="B143" s="46" t="s">
        <v>459</v>
      </c>
      <c r="C143" s="40" t="s">
        <v>460</v>
      </c>
      <c r="D143" s="40" t="s">
        <v>440</v>
      </c>
      <c r="E143" s="13">
        <v>37577.21</v>
      </c>
      <c r="F143" s="42">
        <v>0.65</v>
      </c>
      <c r="G143" s="13">
        <v>24425.23</v>
      </c>
      <c r="H143" s="41">
        <v>6.08</v>
      </c>
      <c r="I143" s="10">
        <v>0.80437000000000003</v>
      </c>
      <c r="J143" s="10">
        <v>1.25</v>
      </c>
      <c r="K143" s="58">
        <v>0</v>
      </c>
      <c r="L143" s="15">
        <v>149316.60999999999</v>
      </c>
    </row>
    <row r="144" spans="1:12" s="16" customFormat="1" ht="15.75" x14ac:dyDescent="0.25">
      <c r="A144" s="88">
        <v>248</v>
      </c>
      <c r="B144" s="46" t="s">
        <v>461</v>
      </c>
      <c r="C144" s="40" t="s">
        <v>462</v>
      </c>
      <c r="D144" s="40" t="s">
        <v>440</v>
      </c>
      <c r="E144" s="13">
        <v>37577.21</v>
      </c>
      <c r="F144" s="42">
        <v>0.65</v>
      </c>
      <c r="G144" s="13">
        <v>24425.23</v>
      </c>
      <c r="H144" s="41">
        <v>7.12</v>
      </c>
      <c r="I144" s="10">
        <v>0.80437000000000003</v>
      </c>
      <c r="J144" s="10">
        <v>1.25</v>
      </c>
      <c r="K144" s="58">
        <v>0</v>
      </c>
      <c r="L144" s="15">
        <v>174857.61</v>
      </c>
    </row>
    <row r="145" spans="1:12" s="16" customFormat="1" ht="15.75" x14ac:dyDescent="0.25">
      <c r="A145" s="88">
        <v>264</v>
      </c>
      <c r="B145" s="46" t="s">
        <v>495</v>
      </c>
      <c r="C145" s="40" t="s">
        <v>496</v>
      </c>
      <c r="D145" s="40" t="s">
        <v>497</v>
      </c>
      <c r="E145" s="13">
        <v>37577.21</v>
      </c>
      <c r="F145" s="42">
        <v>0.65</v>
      </c>
      <c r="G145" s="13">
        <v>24425.23</v>
      </c>
      <c r="H145" s="41">
        <v>2.0499999999999998</v>
      </c>
      <c r="I145" s="10">
        <v>0.80437000000000003</v>
      </c>
      <c r="J145" s="10">
        <v>1.25</v>
      </c>
      <c r="K145" s="58">
        <v>0</v>
      </c>
      <c r="L145" s="15">
        <v>50345.24</v>
      </c>
    </row>
    <row r="146" spans="1:12" s="16" customFormat="1" ht="15.75" x14ac:dyDescent="0.25">
      <c r="A146" s="46">
        <v>265</v>
      </c>
      <c r="B146" s="46" t="s">
        <v>498</v>
      </c>
      <c r="C146" s="40" t="s">
        <v>499</v>
      </c>
      <c r="D146" s="40" t="s">
        <v>497</v>
      </c>
      <c r="E146" s="13">
        <v>37577.21</v>
      </c>
      <c r="F146" s="42">
        <v>0.65</v>
      </c>
      <c r="G146" s="13">
        <v>24425.23</v>
      </c>
      <c r="H146" s="41">
        <v>1.54</v>
      </c>
      <c r="I146" s="10">
        <v>0.80437000000000003</v>
      </c>
      <c r="J146" s="10">
        <v>1.25</v>
      </c>
      <c r="K146" s="58">
        <v>0</v>
      </c>
      <c r="L146" s="15">
        <v>37820.33</v>
      </c>
    </row>
    <row r="147" spans="1:12" s="16" customFormat="1" ht="15.75" x14ac:dyDescent="0.25">
      <c r="A147" s="88">
        <v>266</v>
      </c>
      <c r="B147" s="46" t="s">
        <v>500</v>
      </c>
      <c r="C147" s="40" t="s">
        <v>501</v>
      </c>
      <c r="D147" s="40" t="s">
        <v>497</v>
      </c>
      <c r="E147" s="13">
        <v>37577.21</v>
      </c>
      <c r="F147" s="42">
        <v>0.65</v>
      </c>
      <c r="G147" s="13">
        <v>24425.23</v>
      </c>
      <c r="H147" s="41">
        <v>1.92</v>
      </c>
      <c r="I147" s="10">
        <v>0.80437000000000003</v>
      </c>
      <c r="J147" s="10">
        <v>1.25</v>
      </c>
      <c r="K147" s="58">
        <v>0</v>
      </c>
      <c r="L147" s="15">
        <v>47152.61</v>
      </c>
    </row>
    <row r="148" spans="1:12" s="16" customFormat="1" ht="15.75" x14ac:dyDescent="0.25">
      <c r="A148" s="88">
        <v>267</v>
      </c>
      <c r="B148" s="46" t="s">
        <v>502</v>
      </c>
      <c r="C148" s="40" t="s">
        <v>503</v>
      </c>
      <c r="D148" s="40" t="s">
        <v>497</v>
      </c>
      <c r="E148" s="13">
        <v>37577.21</v>
      </c>
      <c r="F148" s="42">
        <v>0.65</v>
      </c>
      <c r="G148" s="13">
        <v>24425.23</v>
      </c>
      <c r="H148" s="41">
        <v>2.56</v>
      </c>
      <c r="I148" s="10">
        <v>0.80437000000000003</v>
      </c>
      <c r="J148" s="10">
        <v>1.25</v>
      </c>
      <c r="K148" s="58">
        <v>0</v>
      </c>
      <c r="L148" s="15">
        <v>62870.15</v>
      </c>
    </row>
    <row r="149" spans="1:12" s="16" customFormat="1" ht="15.75" x14ac:dyDescent="0.25">
      <c r="A149" s="88">
        <v>268</v>
      </c>
      <c r="B149" s="46" t="s">
        <v>504</v>
      </c>
      <c r="C149" s="40" t="s">
        <v>505</v>
      </c>
      <c r="D149" s="40" t="s">
        <v>497</v>
      </c>
      <c r="E149" s="13">
        <v>37577.21</v>
      </c>
      <c r="F149" s="42">
        <v>0.65</v>
      </c>
      <c r="G149" s="13">
        <v>24425.23</v>
      </c>
      <c r="H149" s="41">
        <v>4.12</v>
      </c>
      <c r="I149" s="10">
        <v>0.80437000000000003</v>
      </c>
      <c r="J149" s="10">
        <v>1.25</v>
      </c>
      <c r="K149" s="58">
        <v>0</v>
      </c>
      <c r="L149" s="15">
        <v>101181.65</v>
      </c>
    </row>
    <row r="150" spans="1:12" s="16" customFormat="1" ht="15.75" x14ac:dyDescent="0.25">
      <c r="A150" s="46">
        <v>269</v>
      </c>
      <c r="B150" s="46" t="s">
        <v>506</v>
      </c>
      <c r="C150" s="40" t="s">
        <v>507</v>
      </c>
      <c r="D150" s="40" t="s">
        <v>508</v>
      </c>
      <c r="E150" s="13">
        <v>37577.21</v>
      </c>
      <c r="F150" s="42">
        <v>0.65</v>
      </c>
      <c r="G150" s="13">
        <v>24425.23</v>
      </c>
      <c r="H150" s="41">
        <v>0.99</v>
      </c>
      <c r="I150" s="10">
        <v>1</v>
      </c>
      <c r="J150" s="10">
        <v>1.25</v>
      </c>
      <c r="K150" s="58">
        <v>0</v>
      </c>
      <c r="L150" s="15">
        <v>30226.22</v>
      </c>
    </row>
    <row r="151" spans="1:12" s="16" customFormat="1" ht="15.75" x14ac:dyDescent="0.25">
      <c r="A151" s="46">
        <v>270</v>
      </c>
      <c r="B151" s="46" t="s">
        <v>509</v>
      </c>
      <c r="C151" s="40" t="s">
        <v>510</v>
      </c>
      <c r="D151" s="40" t="s">
        <v>508</v>
      </c>
      <c r="E151" s="13">
        <v>37577.21</v>
      </c>
      <c r="F151" s="42">
        <v>0.65</v>
      </c>
      <c r="G151" s="13">
        <v>24425.23</v>
      </c>
      <c r="H151" s="41">
        <v>1.52</v>
      </c>
      <c r="I151" s="10">
        <v>0.80437000000000003</v>
      </c>
      <c r="J151" s="10">
        <v>1.25</v>
      </c>
      <c r="K151" s="58">
        <v>0</v>
      </c>
      <c r="L151" s="15">
        <v>37329.15</v>
      </c>
    </row>
    <row r="152" spans="1:12" s="16" customFormat="1" ht="15.75" x14ac:dyDescent="0.25">
      <c r="A152" s="88">
        <v>271</v>
      </c>
      <c r="B152" s="46" t="s">
        <v>511</v>
      </c>
      <c r="C152" s="40" t="s">
        <v>512</v>
      </c>
      <c r="D152" s="40" t="s">
        <v>508</v>
      </c>
      <c r="E152" s="13">
        <v>37577.21</v>
      </c>
      <c r="F152" s="42">
        <v>0.65</v>
      </c>
      <c r="G152" s="13">
        <v>24425.23</v>
      </c>
      <c r="H152" s="41">
        <v>0.69</v>
      </c>
      <c r="I152" s="10">
        <v>1</v>
      </c>
      <c r="J152" s="10">
        <v>1.25</v>
      </c>
      <c r="K152" s="58">
        <v>0</v>
      </c>
      <c r="L152" s="15">
        <v>21066.76</v>
      </c>
    </row>
    <row r="153" spans="1:12" s="16" customFormat="1" ht="15.75" x14ac:dyDescent="0.25">
      <c r="A153" s="88">
        <v>272</v>
      </c>
      <c r="B153" s="46" t="s">
        <v>513</v>
      </c>
      <c r="C153" s="40" t="s">
        <v>514</v>
      </c>
      <c r="D153" s="40" t="s">
        <v>508</v>
      </c>
      <c r="E153" s="13">
        <v>37577.21</v>
      </c>
      <c r="F153" s="42">
        <v>0.65</v>
      </c>
      <c r="G153" s="13">
        <v>24425.23</v>
      </c>
      <c r="H153" s="41">
        <v>0.56000000000000005</v>
      </c>
      <c r="I153" s="10">
        <v>1</v>
      </c>
      <c r="J153" s="10">
        <v>1.25</v>
      </c>
      <c r="K153" s="58">
        <v>0</v>
      </c>
      <c r="L153" s="15">
        <v>17097.66</v>
      </c>
    </row>
    <row r="154" spans="1:12" s="16" customFormat="1" ht="15.75" x14ac:dyDescent="0.25">
      <c r="A154" s="88">
        <v>273</v>
      </c>
      <c r="B154" s="46" t="s">
        <v>515</v>
      </c>
      <c r="C154" s="40" t="s">
        <v>516</v>
      </c>
      <c r="D154" s="40" t="s">
        <v>508</v>
      </c>
      <c r="E154" s="13">
        <v>37577.21</v>
      </c>
      <c r="F154" s="42">
        <v>0.65</v>
      </c>
      <c r="G154" s="13">
        <v>24425.23</v>
      </c>
      <c r="H154" s="41">
        <v>0.74</v>
      </c>
      <c r="I154" s="10">
        <v>1</v>
      </c>
      <c r="J154" s="10">
        <v>1.25</v>
      </c>
      <c r="K154" s="58">
        <v>0</v>
      </c>
      <c r="L154" s="15">
        <v>22593.34</v>
      </c>
    </row>
    <row r="155" spans="1:12" s="16" customFormat="1" ht="15.75" x14ac:dyDescent="0.25">
      <c r="A155" s="88">
        <v>274</v>
      </c>
      <c r="B155" s="46" t="s">
        <v>517</v>
      </c>
      <c r="C155" s="40" t="s">
        <v>518</v>
      </c>
      <c r="D155" s="40" t="s">
        <v>508</v>
      </c>
      <c r="E155" s="13">
        <v>37577.21</v>
      </c>
      <c r="F155" s="42">
        <v>0.65</v>
      </c>
      <c r="G155" s="13">
        <v>24425.23</v>
      </c>
      <c r="H155" s="41">
        <v>1.44</v>
      </c>
      <c r="I155" s="10">
        <v>1</v>
      </c>
      <c r="J155" s="10">
        <v>1.25</v>
      </c>
      <c r="K155" s="58">
        <v>0</v>
      </c>
      <c r="L155" s="15">
        <v>43965.41</v>
      </c>
    </row>
    <row r="156" spans="1:12" s="16" customFormat="1" ht="15.75" x14ac:dyDescent="0.25">
      <c r="A156" s="88">
        <v>275</v>
      </c>
      <c r="B156" s="46" t="s">
        <v>519</v>
      </c>
      <c r="C156" s="40" t="s">
        <v>520</v>
      </c>
      <c r="D156" s="40" t="s">
        <v>508</v>
      </c>
      <c r="E156" s="13">
        <v>37577.21</v>
      </c>
      <c r="F156" s="42">
        <v>0.65</v>
      </c>
      <c r="G156" s="13">
        <v>24425.23</v>
      </c>
      <c r="H156" s="41">
        <v>7.07</v>
      </c>
      <c r="I156" s="10">
        <v>1</v>
      </c>
      <c r="J156" s="10">
        <v>1.25</v>
      </c>
      <c r="K156" s="58">
        <v>0</v>
      </c>
      <c r="L156" s="15">
        <v>215857.97</v>
      </c>
    </row>
    <row r="157" spans="1:12" s="16" customFormat="1" ht="15.75" x14ac:dyDescent="0.25">
      <c r="A157" s="88">
        <v>276</v>
      </c>
      <c r="B157" s="46" t="s">
        <v>521</v>
      </c>
      <c r="C157" s="40" t="s">
        <v>522</v>
      </c>
      <c r="D157" s="40" t="s">
        <v>508</v>
      </c>
      <c r="E157" s="13">
        <v>37577.21</v>
      </c>
      <c r="F157" s="42">
        <v>0.65</v>
      </c>
      <c r="G157" s="13">
        <v>24425.23</v>
      </c>
      <c r="H157" s="41">
        <v>4.46</v>
      </c>
      <c r="I157" s="10">
        <v>0.80437000000000003</v>
      </c>
      <c r="J157" s="10">
        <v>1.25</v>
      </c>
      <c r="K157" s="58">
        <v>0</v>
      </c>
      <c r="L157" s="15">
        <v>109531.59</v>
      </c>
    </row>
    <row r="158" spans="1:12" s="16" customFormat="1" ht="15.75" x14ac:dyDescent="0.25">
      <c r="A158" s="88">
        <v>277</v>
      </c>
      <c r="B158" s="46" t="s">
        <v>523</v>
      </c>
      <c r="C158" s="40" t="s">
        <v>524</v>
      </c>
      <c r="D158" s="40" t="s">
        <v>508</v>
      </c>
      <c r="E158" s="13">
        <v>37577.21</v>
      </c>
      <c r="F158" s="42">
        <v>0.65</v>
      </c>
      <c r="G158" s="13">
        <v>24425.23</v>
      </c>
      <c r="H158" s="41">
        <v>0.79</v>
      </c>
      <c r="I158" s="10">
        <v>0.80437000000000003</v>
      </c>
      <c r="J158" s="10">
        <v>1.25</v>
      </c>
      <c r="K158" s="58">
        <v>0</v>
      </c>
      <c r="L158" s="15">
        <v>19401.34</v>
      </c>
    </row>
    <row r="159" spans="1:12" s="16" customFormat="1" ht="15.75" x14ac:dyDescent="0.25">
      <c r="A159" s="88">
        <v>278</v>
      </c>
      <c r="B159" s="46" t="s">
        <v>525</v>
      </c>
      <c r="C159" s="40" t="s">
        <v>526</v>
      </c>
      <c r="D159" s="40" t="s">
        <v>508</v>
      </c>
      <c r="E159" s="13">
        <v>37577.21</v>
      </c>
      <c r="F159" s="42">
        <v>0.65</v>
      </c>
      <c r="G159" s="13">
        <v>24425.23</v>
      </c>
      <c r="H159" s="41">
        <v>0.93</v>
      </c>
      <c r="I159" s="10">
        <v>0.80437000000000003</v>
      </c>
      <c r="J159" s="10">
        <v>1.25</v>
      </c>
      <c r="K159" s="58">
        <v>0</v>
      </c>
      <c r="L159" s="15">
        <v>22839.55</v>
      </c>
    </row>
    <row r="160" spans="1:12" s="16" customFormat="1" ht="15.75" x14ac:dyDescent="0.25">
      <c r="A160" s="88">
        <v>279</v>
      </c>
      <c r="B160" s="46" t="s">
        <v>527</v>
      </c>
      <c r="C160" s="40" t="s">
        <v>528</v>
      </c>
      <c r="D160" s="40" t="s">
        <v>508</v>
      </c>
      <c r="E160" s="13">
        <v>37577.21</v>
      </c>
      <c r="F160" s="42">
        <v>0.65</v>
      </c>
      <c r="G160" s="13">
        <v>24425.23</v>
      </c>
      <c r="H160" s="41">
        <v>1.37</v>
      </c>
      <c r="I160" s="10">
        <v>0.80437000000000003</v>
      </c>
      <c r="J160" s="10">
        <v>1.25</v>
      </c>
      <c r="K160" s="58">
        <v>0</v>
      </c>
      <c r="L160" s="15">
        <v>33645.35</v>
      </c>
    </row>
    <row r="161" spans="1:12" s="16" customFormat="1" ht="15.75" x14ac:dyDescent="0.25">
      <c r="A161" s="88">
        <v>280</v>
      </c>
      <c r="B161" s="46" t="s">
        <v>529</v>
      </c>
      <c r="C161" s="40" t="s">
        <v>530</v>
      </c>
      <c r="D161" s="40" t="s">
        <v>508</v>
      </c>
      <c r="E161" s="13">
        <v>37577.21</v>
      </c>
      <c r="F161" s="42">
        <v>0.65</v>
      </c>
      <c r="G161" s="13">
        <v>24425.23</v>
      </c>
      <c r="H161" s="41">
        <v>2.42</v>
      </c>
      <c r="I161" s="10">
        <v>0.80437000000000003</v>
      </c>
      <c r="J161" s="10">
        <v>1.25</v>
      </c>
      <c r="K161" s="58">
        <v>0</v>
      </c>
      <c r="L161" s="15">
        <v>59431.94</v>
      </c>
    </row>
    <row r="162" spans="1:12" s="16" customFormat="1" ht="15.75" x14ac:dyDescent="0.25">
      <c r="A162" s="88">
        <v>281</v>
      </c>
      <c r="B162" s="46" t="s">
        <v>531</v>
      </c>
      <c r="C162" s="40" t="s">
        <v>532</v>
      </c>
      <c r="D162" s="40" t="s">
        <v>508</v>
      </c>
      <c r="E162" s="13">
        <v>37577.21</v>
      </c>
      <c r="F162" s="42">
        <v>0.65</v>
      </c>
      <c r="G162" s="13">
        <v>24425.23</v>
      </c>
      <c r="H162" s="41">
        <v>3.15</v>
      </c>
      <c r="I162" s="10">
        <v>0.80437000000000003</v>
      </c>
      <c r="J162" s="10">
        <v>1.25</v>
      </c>
      <c r="K162" s="58">
        <v>0</v>
      </c>
      <c r="L162" s="15">
        <v>77359.759999999995</v>
      </c>
    </row>
    <row r="163" spans="1:12" s="16" customFormat="1" ht="15.75" x14ac:dyDescent="0.25">
      <c r="A163" s="88">
        <v>282</v>
      </c>
      <c r="B163" s="46" t="s">
        <v>533</v>
      </c>
      <c r="C163" s="40" t="s">
        <v>534</v>
      </c>
      <c r="D163" s="40" t="s">
        <v>535</v>
      </c>
      <c r="E163" s="13">
        <v>37577.21</v>
      </c>
      <c r="F163" s="42">
        <v>0.65</v>
      </c>
      <c r="G163" s="13">
        <v>24425.23</v>
      </c>
      <c r="H163" s="41">
        <v>0.86</v>
      </c>
      <c r="I163" s="10">
        <v>1</v>
      </c>
      <c r="J163" s="10">
        <v>1.25</v>
      </c>
      <c r="K163" s="58">
        <v>0</v>
      </c>
      <c r="L163" s="15">
        <v>26257.119999999999</v>
      </c>
    </row>
    <row r="164" spans="1:12" s="16" customFormat="1" ht="15.75" x14ac:dyDescent="0.25">
      <c r="A164" s="88">
        <v>283</v>
      </c>
      <c r="B164" s="46" t="s">
        <v>536</v>
      </c>
      <c r="C164" s="40" t="s">
        <v>537</v>
      </c>
      <c r="D164" s="40" t="s">
        <v>535</v>
      </c>
      <c r="E164" s="13">
        <v>37577.21</v>
      </c>
      <c r="F164" s="42">
        <v>0.65</v>
      </c>
      <c r="G164" s="13">
        <v>24425.23</v>
      </c>
      <c r="H164" s="41">
        <v>0.49</v>
      </c>
      <c r="I164" s="10">
        <v>1</v>
      </c>
      <c r="J164" s="10">
        <v>1.25</v>
      </c>
      <c r="K164" s="58">
        <v>0</v>
      </c>
      <c r="L164" s="15">
        <v>14960.45</v>
      </c>
    </row>
    <row r="165" spans="1:12" s="16" customFormat="1" ht="30" x14ac:dyDescent="0.25">
      <c r="A165" s="88">
        <v>284</v>
      </c>
      <c r="B165" s="46" t="s">
        <v>538</v>
      </c>
      <c r="C165" s="40" t="s">
        <v>539</v>
      </c>
      <c r="D165" s="40" t="s">
        <v>535</v>
      </c>
      <c r="E165" s="13">
        <v>37577.21</v>
      </c>
      <c r="F165" s="42">
        <v>0.65</v>
      </c>
      <c r="G165" s="13">
        <v>24425.23</v>
      </c>
      <c r="H165" s="41">
        <v>0.64</v>
      </c>
      <c r="I165" s="10">
        <v>1</v>
      </c>
      <c r="J165" s="10">
        <v>1.25</v>
      </c>
      <c r="K165" s="58">
        <v>0</v>
      </c>
      <c r="L165" s="15">
        <v>19540.18</v>
      </c>
    </row>
    <row r="166" spans="1:12" s="16" customFormat="1" ht="15.75" x14ac:dyDescent="0.25">
      <c r="A166" s="88">
        <v>285</v>
      </c>
      <c r="B166" s="46" t="s">
        <v>540</v>
      </c>
      <c r="C166" s="40" t="s">
        <v>541</v>
      </c>
      <c r="D166" s="40" t="s">
        <v>535</v>
      </c>
      <c r="E166" s="13">
        <v>37577.21</v>
      </c>
      <c r="F166" s="42">
        <v>0.65</v>
      </c>
      <c r="G166" s="13">
        <v>24425.23</v>
      </c>
      <c r="H166" s="41">
        <v>0.73</v>
      </c>
      <c r="I166" s="10">
        <v>0.80437000000000003</v>
      </c>
      <c r="J166" s="10">
        <v>1.25</v>
      </c>
      <c r="K166" s="58">
        <v>0</v>
      </c>
      <c r="L166" s="15">
        <v>17927.82</v>
      </c>
    </row>
    <row r="167" spans="1:12" s="16" customFormat="1" ht="15.75" x14ac:dyDescent="0.25">
      <c r="A167" s="88">
        <v>286</v>
      </c>
      <c r="B167" s="46" t="s">
        <v>542</v>
      </c>
      <c r="C167" s="40" t="s">
        <v>543</v>
      </c>
      <c r="D167" s="40" t="s">
        <v>535</v>
      </c>
      <c r="E167" s="13">
        <v>37577.21</v>
      </c>
      <c r="F167" s="42">
        <v>0.65</v>
      </c>
      <c r="G167" s="13">
        <v>24425.23</v>
      </c>
      <c r="H167" s="41">
        <v>0.67</v>
      </c>
      <c r="I167" s="10">
        <v>1</v>
      </c>
      <c r="J167" s="10">
        <v>1.25</v>
      </c>
      <c r="K167" s="58">
        <v>0</v>
      </c>
      <c r="L167" s="15">
        <v>20456.13</v>
      </c>
    </row>
    <row r="168" spans="1:12" s="16" customFormat="1" ht="15.75" x14ac:dyDescent="0.25">
      <c r="A168" s="88">
        <v>287</v>
      </c>
      <c r="B168" s="46" t="s">
        <v>544</v>
      </c>
      <c r="C168" s="40" t="s">
        <v>545</v>
      </c>
      <c r="D168" s="40" t="s">
        <v>535</v>
      </c>
      <c r="E168" s="13">
        <v>37577.21</v>
      </c>
      <c r="F168" s="42">
        <v>0.65</v>
      </c>
      <c r="G168" s="13">
        <v>24425.23</v>
      </c>
      <c r="H168" s="41">
        <v>1.2</v>
      </c>
      <c r="I168" s="10">
        <v>0.80437000000000003</v>
      </c>
      <c r="J168" s="10">
        <v>1.25</v>
      </c>
      <c r="K168" s="58">
        <v>0</v>
      </c>
      <c r="L168" s="15">
        <v>29470.38</v>
      </c>
    </row>
    <row r="169" spans="1:12" s="16" customFormat="1" ht="15.75" x14ac:dyDescent="0.25">
      <c r="A169" s="88">
        <v>288</v>
      </c>
      <c r="B169" s="46" t="s">
        <v>546</v>
      </c>
      <c r="C169" s="40" t="s">
        <v>547</v>
      </c>
      <c r="D169" s="40" t="s">
        <v>535</v>
      </c>
      <c r="E169" s="13">
        <v>37577.21</v>
      </c>
      <c r="F169" s="42">
        <v>0.65</v>
      </c>
      <c r="G169" s="13">
        <v>24425.23</v>
      </c>
      <c r="H169" s="41">
        <v>1.42</v>
      </c>
      <c r="I169" s="10">
        <v>0.80437000000000003</v>
      </c>
      <c r="J169" s="10">
        <v>1.25</v>
      </c>
      <c r="K169" s="58">
        <v>0</v>
      </c>
      <c r="L169" s="15">
        <v>34873.29</v>
      </c>
    </row>
    <row r="170" spans="1:12" s="16" customFormat="1" ht="15.75" x14ac:dyDescent="0.25">
      <c r="A170" s="88">
        <v>289</v>
      </c>
      <c r="B170" s="46" t="s">
        <v>548</v>
      </c>
      <c r="C170" s="40" t="s">
        <v>549</v>
      </c>
      <c r="D170" s="40" t="s">
        <v>535</v>
      </c>
      <c r="E170" s="13">
        <v>37577.21</v>
      </c>
      <c r="F170" s="42">
        <v>0.65</v>
      </c>
      <c r="G170" s="13">
        <v>24425.23</v>
      </c>
      <c r="H170" s="41">
        <v>2.31</v>
      </c>
      <c r="I170" s="10">
        <v>0.80437000000000003</v>
      </c>
      <c r="J170" s="10">
        <v>1.25</v>
      </c>
      <c r="K170" s="58">
        <v>0</v>
      </c>
      <c r="L170" s="15">
        <v>56730.49</v>
      </c>
    </row>
    <row r="171" spans="1:12" s="16" customFormat="1" ht="15.75" x14ac:dyDescent="0.25">
      <c r="A171" s="88">
        <v>290</v>
      </c>
      <c r="B171" s="46" t="s">
        <v>550</v>
      </c>
      <c r="C171" s="40" t="s">
        <v>551</v>
      </c>
      <c r="D171" s="40" t="s">
        <v>535</v>
      </c>
      <c r="E171" s="13">
        <v>37577.21</v>
      </c>
      <c r="F171" s="42">
        <v>0.65</v>
      </c>
      <c r="G171" s="13">
        <v>24425.23</v>
      </c>
      <c r="H171" s="41">
        <v>3.12</v>
      </c>
      <c r="I171" s="10">
        <v>0.80437000000000003</v>
      </c>
      <c r="J171" s="10">
        <v>1.25</v>
      </c>
      <c r="K171" s="58">
        <v>0</v>
      </c>
      <c r="L171" s="15">
        <v>76623</v>
      </c>
    </row>
    <row r="172" spans="1:12" s="16" customFormat="1" ht="15.75" x14ac:dyDescent="0.25">
      <c r="A172" s="88">
        <v>291</v>
      </c>
      <c r="B172" s="46" t="s">
        <v>552</v>
      </c>
      <c r="C172" s="40" t="s">
        <v>553</v>
      </c>
      <c r="D172" s="40" t="s">
        <v>535</v>
      </c>
      <c r="E172" s="13">
        <v>37577.21</v>
      </c>
      <c r="F172" s="42">
        <v>0.65</v>
      </c>
      <c r="G172" s="13">
        <v>24425.23</v>
      </c>
      <c r="H172" s="41">
        <v>1.08</v>
      </c>
      <c r="I172" s="10">
        <v>0.80437000000000003</v>
      </c>
      <c r="J172" s="10">
        <v>1.25</v>
      </c>
      <c r="K172" s="58">
        <v>0</v>
      </c>
      <c r="L172" s="15">
        <v>26523.35</v>
      </c>
    </row>
    <row r="173" spans="1:12" s="16" customFormat="1" ht="15.75" x14ac:dyDescent="0.25">
      <c r="A173" s="88">
        <v>292</v>
      </c>
      <c r="B173" s="46" t="s">
        <v>554</v>
      </c>
      <c r="C173" s="40" t="s">
        <v>555</v>
      </c>
      <c r="D173" s="40" t="s">
        <v>535</v>
      </c>
      <c r="E173" s="13">
        <v>37577.21</v>
      </c>
      <c r="F173" s="42">
        <v>0.65</v>
      </c>
      <c r="G173" s="13">
        <v>24425.23</v>
      </c>
      <c r="H173" s="41">
        <v>1.1200000000000001</v>
      </c>
      <c r="I173" s="10">
        <v>0.80437000000000003</v>
      </c>
      <c r="J173" s="10">
        <v>1.25</v>
      </c>
      <c r="K173" s="58">
        <v>0</v>
      </c>
      <c r="L173" s="15">
        <v>27505.69</v>
      </c>
    </row>
    <row r="174" spans="1:12" s="16" customFormat="1" ht="15.75" x14ac:dyDescent="0.25">
      <c r="A174" s="88">
        <v>293</v>
      </c>
      <c r="B174" s="46" t="s">
        <v>556</v>
      </c>
      <c r="C174" s="40" t="s">
        <v>557</v>
      </c>
      <c r="D174" s="40" t="s">
        <v>535</v>
      </c>
      <c r="E174" s="13">
        <v>37577.21</v>
      </c>
      <c r="F174" s="42">
        <v>0.65</v>
      </c>
      <c r="G174" s="13">
        <v>24425.23</v>
      </c>
      <c r="H174" s="41">
        <v>1.62</v>
      </c>
      <c r="I174" s="10">
        <v>0.80437000000000003</v>
      </c>
      <c r="J174" s="10">
        <v>1.25</v>
      </c>
      <c r="K174" s="58">
        <v>0</v>
      </c>
      <c r="L174" s="15">
        <v>39785.019999999997</v>
      </c>
    </row>
    <row r="175" spans="1:12" s="16" customFormat="1" ht="15.75" x14ac:dyDescent="0.25">
      <c r="A175" s="88">
        <v>294</v>
      </c>
      <c r="B175" s="46" t="s">
        <v>558</v>
      </c>
      <c r="C175" s="40" t="s">
        <v>559</v>
      </c>
      <c r="D175" s="40" t="s">
        <v>535</v>
      </c>
      <c r="E175" s="13">
        <v>37577.21</v>
      </c>
      <c r="F175" s="42">
        <v>0.65</v>
      </c>
      <c r="G175" s="13">
        <v>24425.23</v>
      </c>
      <c r="H175" s="41">
        <v>1.95</v>
      </c>
      <c r="I175" s="10">
        <v>0.80437000000000003</v>
      </c>
      <c r="J175" s="10">
        <v>1.25</v>
      </c>
      <c r="K175" s="58">
        <v>0</v>
      </c>
      <c r="L175" s="15">
        <v>47889.37</v>
      </c>
    </row>
    <row r="176" spans="1:12" s="16" customFormat="1" ht="15.75" x14ac:dyDescent="0.25">
      <c r="A176" s="88">
        <v>295</v>
      </c>
      <c r="B176" s="46" t="s">
        <v>560</v>
      </c>
      <c r="C176" s="40" t="s">
        <v>561</v>
      </c>
      <c r="D176" s="40" t="s">
        <v>535</v>
      </c>
      <c r="E176" s="13">
        <v>37577.21</v>
      </c>
      <c r="F176" s="42">
        <v>0.65</v>
      </c>
      <c r="G176" s="13">
        <v>24425.23</v>
      </c>
      <c r="H176" s="41">
        <v>2.14</v>
      </c>
      <c r="I176" s="10">
        <v>0.80437000000000003</v>
      </c>
      <c r="J176" s="10">
        <v>1.25</v>
      </c>
      <c r="K176" s="58">
        <v>0</v>
      </c>
      <c r="L176" s="15">
        <v>52555.519999999997</v>
      </c>
    </row>
    <row r="177" spans="1:12" s="16" customFormat="1" ht="15.75" x14ac:dyDescent="0.25">
      <c r="A177" s="88">
        <v>296</v>
      </c>
      <c r="B177" s="46" t="s">
        <v>562</v>
      </c>
      <c r="C177" s="40" t="s">
        <v>563</v>
      </c>
      <c r="D177" s="40" t="s">
        <v>535</v>
      </c>
      <c r="E177" s="13">
        <v>37577.21</v>
      </c>
      <c r="F177" s="42">
        <v>0.65</v>
      </c>
      <c r="G177" s="13">
        <v>24425.23</v>
      </c>
      <c r="H177" s="41">
        <v>4.13</v>
      </c>
      <c r="I177" s="10">
        <v>0.80437000000000003</v>
      </c>
      <c r="J177" s="10">
        <v>1.25</v>
      </c>
      <c r="K177" s="58">
        <v>0</v>
      </c>
      <c r="L177" s="15">
        <v>101427.24</v>
      </c>
    </row>
    <row r="178" spans="1:12" s="16" customFormat="1" ht="15.75" x14ac:dyDescent="0.25">
      <c r="A178" s="46">
        <v>316</v>
      </c>
      <c r="B178" s="46" t="s">
        <v>603</v>
      </c>
      <c r="C178" s="40" t="s">
        <v>604</v>
      </c>
      <c r="D178" s="40" t="s">
        <v>605</v>
      </c>
      <c r="E178" s="13">
        <v>37577.21</v>
      </c>
      <c r="F178" s="42">
        <v>0.65</v>
      </c>
      <c r="G178" s="13">
        <v>24425.23</v>
      </c>
      <c r="H178" s="41">
        <v>1.1499999999999999</v>
      </c>
      <c r="I178" s="10">
        <v>0.80437000000000003</v>
      </c>
      <c r="J178" s="10">
        <v>1.25</v>
      </c>
      <c r="K178" s="58">
        <v>0</v>
      </c>
      <c r="L178" s="15">
        <v>28242.45</v>
      </c>
    </row>
    <row r="179" spans="1:12" s="16" customFormat="1" ht="15.75" x14ac:dyDescent="0.25">
      <c r="A179" s="46">
        <v>317</v>
      </c>
      <c r="B179" s="46" t="s">
        <v>606</v>
      </c>
      <c r="C179" s="40" t="s">
        <v>607</v>
      </c>
      <c r="D179" s="40" t="s">
        <v>605</v>
      </c>
      <c r="E179" s="13">
        <v>37577.21</v>
      </c>
      <c r="F179" s="42">
        <v>0.65</v>
      </c>
      <c r="G179" s="13">
        <v>24425.23</v>
      </c>
      <c r="H179" s="41">
        <v>1.43</v>
      </c>
      <c r="I179" s="10">
        <v>0.80437000000000003</v>
      </c>
      <c r="J179" s="10">
        <v>1.25</v>
      </c>
      <c r="K179" s="58">
        <v>0</v>
      </c>
      <c r="L179" s="15">
        <v>35118.870000000003</v>
      </c>
    </row>
    <row r="180" spans="1:12" s="16" customFormat="1" ht="15.75" x14ac:dyDescent="0.25">
      <c r="A180" s="88">
        <v>318</v>
      </c>
      <c r="B180" s="46" t="s">
        <v>608</v>
      </c>
      <c r="C180" s="40" t="s">
        <v>609</v>
      </c>
      <c r="D180" s="40" t="s">
        <v>605</v>
      </c>
      <c r="E180" s="13">
        <v>37577.21</v>
      </c>
      <c r="F180" s="42">
        <v>0.65</v>
      </c>
      <c r="G180" s="13">
        <v>24425.23</v>
      </c>
      <c r="H180" s="41">
        <v>3</v>
      </c>
      <c r="I180" s="10">
        <v>0.80437000000000003</v>
      </c>
      <c r="J180" s="10">
        <v>1.25</v>
      </c>
      <c r="K180" s="58">
        <v>0</v>
      </c>
      <c r="L180" s="15">
        <v>73675.960000000006</v>
      </c>
    </row>
    <row r="181" spans="1:12" s="16" customFormat="1" ht="15.75" x14ac:dyDescent="0.25">
      <c r="A181" s="88">
        <v>319</v>
      </c>
      <c r="B181" s="46" t="s">
        <v>610</v>
      </c>
      <c r="C181" s="40" t="s">
        <v>611</v>
      </c>
      <c r="D181" s="40" t="s">
        <v>605</v>
      </c>
      <c r="E181" s="13">
        <v>37577.21</v>
      </c>
      <c r="F181" s="42">
        <v>0.65</v>
      </c>
      <c r="G181" s="13">
        <v>24425.23</v>
      </c>
      <c r="H181" s="41">
        <v>4.3</v>
      </c>
      <c r="I181" s="10">
        <v>1</v>
      </c>
      <c r="J181" s="10">
        <v>1.25</v>
      </c>
      <c r="K181" s="58">
        <v>0</v>
      </c>
      <c r="L181" s="15">
        <v>131285.60999999999</v>
      </c>
    </row>
    <row r="182" spans="1:12" s="16" customFormat="1" ht="15.75" x14ac:dyDescent="0.25">
      <c r="A182" s="88">
        <v>320</v>
      </c>
      <c r="B182" s="46" t="s">
        <v>612</v>
      </c>
      <c r="C182" s="40" t="s">
        <v>613</v>
      </c>
      <c r="D182" s="40" t="s">
        <v>605</v>
      </c>
      <c r="E182" s="13">
        <v>37577.21</v>
      </c>
      <c r="F182" s="42">
        <v>0.65</v>
      </c>
      <c r="G182" s="13">
        <v>24425.23</v>
      </c>
      <c r="H182" s="41">
        <v>2.42</v>
      </c>
      <c r="I182" s="10">
        <v>0.80437000000000003</v>
      </c>
      <c r="J182" s="10">
        <v>1.25</v>
      </c>
      <c r="K182" s="58">
        <v>0</v>
      </c>
      <c r="L182" s="15">
        <v>59431.94</v>
      </c>
    </row>
    <row r="183" spans="1:12" s="16" customFormat="1" ht="15.75" x14ac:dyDescent="0.25">
      <c r="A183" s="88">
        <v>321</v>
      </c>
      <c r="B183" s="46" t="s">
        <v>614</v>
      </c>
      <c r="C183" s="40" t="s">
        <v>615</v>
      </c>
      <c r="D183" s="40" t="s">
        <v>605</v>
      </c>
      <c r="E183" s="13">
        <v>37577.21</v>
      </c>
      <c r="F183" s="42">
        <v>0.65</v>
      </c>
      <c r="G183" s="13">
        <v>24425.23</v>
      </c>
      <c r="H183" s="41">
        <v>2.69</v>
      </c>
      <c r="I183" s="10">
        <v>0.80437000000000003</v>
      </c>
      <c r="J183" s="10">
        <v>1.25</v>
      </c>
      <c r="K183" s="58">
        <v>0</v>
      </c>
      <c r="L183" s="15">
        <v>66062.78</v>
      </c>
    </row>
    <row r="184" spans="1:12" s="16" customFormat="1" ht="15.75" x14ac:dyDescent="0.25">
      <c r="A184" s="88">
        <v>322</v>
      </c>
      <c r="B184" s="46" t="s">
        <v>616</v>
      </c>
      <c r="C184" s="40" t="s">
        <v>617</v>
      </c>
      <c r="D184" s="40" t="s">
        <v>605</v>
      </c>
      <c r="E184" s="13">
        <v>37577.21</v>
      </c>
      <c r="F184" s="42">
        <v>0.65</v>
      </c>
      <c r="G184" s="13">
        <v>24425.23</v>
      </c>
      <c r="H184" s="41">
        <v>4.12</v>
      </c>
      <c r="I184" s="10">
        <v>0.80437000000000003</v>
      </c>
      <c r="J184" s="10">
        <v>1.25</v>
      </c>
      <c r="K184" s="58">
        <v>0</v>
      </c>
      <c r="L184" s="15">
        <v>101181.65</v>
      </c>
    </row>
    <row r="185" spans="1:12" s="16" customFormat="1" ht="15.75" x14ac:dyDescent="0.25">
      <c r="A185" s="88">
        <v>323</v>
      </c>
      <c r="B185" s="46" t="s">
        <v>618</v>
      </c>
      <c r="C185" s="40" t="s">
        <v>619</v>
      </c>
      <c r="D185" s="40" t="s">
        <v>605</v>
      </c>
      <c r="E185" s="13">
        <v>37577.21</v>
      </c>
      <c r="F185" s="42">
        <v>0.65</v>
      </c>
      <c r="G185" s="13">
        <v>24425.23</v>
      </c>
      <c r="H185" s="41">
        <v>1.1599999999999999</v>
      </c>
      <c r="I185" s="10">
        <v>0.80437000000000003</v>
      </c>
      <c r="J185" s="10">
        <v>1.25</v>
      </c>
      <c r="K185" s="58">
        <v>0</v>
      </c>
      <c r="L185" s="15">
        <v>28488.04</v>
      </c>
    </row>
    <row r="186" spans="1:12" s="16" customFormat="1" ht="15.75" x14ac:dyDescent="0.25">
      <c r="A186" s="88">
        <v>324</v>
      </c>
      <c r="B186" s="46" t="s">
        <v>620</v>
      </c>
      <c r="C186" s="40" t="s">
        <v>621</v>
      </c>
      <c r="D186" s="40" t="s">
        <v>605</v>
      </c>
      <c r="E186" s="13">
        <v>37577.21</v>
      </c>
      <c r="F186" s="42">
        <v>0.65</v>
      </c>
      <c r="G186" s="13">
        <v>24425.23</v>
      </c>
      <c r="H186" s="41">
        <v>1.95</v>
      </c>
      <c r="I186" s="10">
        <v>0.80437000000000003</v>
      </c>
      <c r="J186" s="10">
        <v>1.25</v>
      </c>
      <c r="K186" s="58">
        <v>0</v>
      </c>
      <c r="L186" s="15">
        <v>47889.37</v>
      </c>
    </row>
    <row r="187" spans="1:12" s="16" customFormat="1" ht="15.75" x14ac:dyDescent="0.25">
      <c r="A187" s="88">
        <v>325</v>
      </c>
      <c r="B187" s="46" t="s">
        <v>622</v>
      </c>
      <c r="C187" s="40" t="s">
        <v>623</v>
      </c>
      <c r="D187" s="40" t="s">
        <v>605</v>
      </c>
      <c r="E187" s="13">
        <v>37577.21</v>
      </c>
      <c r="F187" s="42">
        <v>0.65</v>
      </c>
      <c r="G187" s="13">
        <v>24425.23</v>
      </c>
      <c r="H187" s="41">
        <v>2.46</v>
      </c>
      <c r="I187" s="10">
        <v>0.80437000000000003</v>
      </c>
      <c r="J187" s="10">
        <v>1.25</v>
      </c>
      <c r="K187" s="58">
        <v>0</v>
      </c>
      <c r="L187" s="15">
        <v>60414.29</v>
      </c>
    </row>
    <row r="188" spans="1:12" s="16" customFormat="1" ht="15.75" x14ac:dyDescent="0.25">
      <c r="A188" s="88">
        <v>326</v>
      </c>
      <c r="B188" s="46" t="s">
        <v>624</v>
      </c>
      <c r="C188" s="40" t="s">
        <v>625</v>
      </c>
      <c r="D188" s="40" t="s">
        <v>605</v>
      </c>
      <c r="E188" s="13">
        <v>37577.21</v>
      </c>
      <c r="F188" s="42">
        <v>0.65</v>
      </c>
      <c r="G188" s="13">
        <v>24425.23</v>
      </c>
      <c r="H188" s="41">
        <v>0.73</v>
      </c>
      <c r="I188" s="10">
        <v>0.80437000000000003</v>
      </c>
      <c r="J188" s="10">
        <v>1.25</v>
      </c>
      <c r="K188" s="58">
        <v>0</v>
      </c>
      <c r="L188" s="15">
        <v>17927.82</v>
      </c>
    </row>
    <row r="189" spans="1:12" s="16" customFormat="1" ht="15.75" x14ac:dyDescent="0.25">
      <c r="A189" s="88">
        <v>327</v>
      </c>
      <c r="B189" s="46" t="s">
        <v>626</v>
      </c>
      <c r="C189" s="40" t="s">
        <v>627</v>
      </c>
      <c r="D189" s="40" t="s">
        <v>605</v>
      </c>
      <c r="E189" s="13">
        <v>37577.21</v>
      </c>
      <c r="F189" s="42">
        <v>0.65</v>
      </c>
      <c r="G189" s="13">
        <v>24425.23</v>
      </c>
      <c r="H189" s="41">
        <v>0.91</v>
      </c>
      <c r="I189" s="10">
        <v>1</v>
      </c>
      <c r="J189" s="10">
        <v>1.25</v>
      </c>
      <c r="K189" s="58">
        <v>0</v>
      </c>
      <c r="L189" s="15">
        <v>27783.7</v>
      </c>
    </row>
    <row r="190" spans="1:12" s="16" customFormat="1" ht="15.75" x14ac:dyDescent="0.25">
      <c r="A190" s="88">
        <v>328</v>
      </c>
      <c r="B190" s="46" t="s">
        <v>628</v>
      </c>
      <c r="C190" s="40" t="s">
        <v>629</v>
      </c>
      <c r="D190" s="40" t="s">
        <v>605</v>
      </c>
      <c r="E190" s="13">
        <v>37577.21</v>
      </c>
      <c r="F190" s="42">
        <v>0.65</v>
      </c>
      <c r="G190" s="13">
        <v>24425.23</v>
      </c>
      <c r="H190" s="41">
        <v>0.86</v>
      </c>
      <c r="I190" s="10">
        <v>0.80437000000000003</v>
      </c>
      <c r="J190" s="10">
        <v>1.25</v>
      </c>
      <c r="K190" s="58">
        <v>0</v>
      </c>
      <c r="L190" s="15">
        <v>21120.44</v>
      </c>
    </row>
    <row r="191" spans="1:12" s="16" customFormat="1" ht="15.75" x14ac:dyDescent="0.25">
      <c r="A191" s="88">
        <v>329</v>
      </c>
      <c r="B191" s="46" t="s">
        <v>630</v>
      </c>
      <c r="C191" s="40" t="s">
        <v>631</v>
      </c>
      <c r="D191" s="40" t="s">
        <v>605</v>
      </c>
      <c r="E191" s="13">
        <v>37577.21</v>
      </c>
      <c r="F191" s="42">
        <v>0.65</v>
      </c>
      <c r="G191" s="13">
        <v>24425.23</v>
      </c>
      <c r="H191" s="41">
        <v>1.24</v>
      </c>
      <c r="I191" s="10">
        <v>0.80437000000000003</v>
      </c>
      <c r="J191" s="10">
        <v>1.25</v>
      </c>
      <c r="K191" s="58">
        <v>0</v>
      </c>
      <c r="L191" s="15">
        <v>30452.73</v>
      </c>
    </row>
    <row r="192" spans="1:12" s="16" customFormat="1" ht="15.75" x14ac:dyDescent="0.25">
      <c r="A192" s="88">
        <v>330</v>
      </c>
      <c r="B192" s="46" t="s">
        <v>632</v>
      </c>
      <c r="C192" s="40" t="s">
        <v>633</v>
      </c>
      <c r="D192" s="40" t="s">
        <v>605</v>
      </c>
      <c r="E192" s="13">
        <v>37577.21</v>
      </c>
      <c r="F192" s="42">
        <v>0.65</v>
      </c>
      <c r="G192" s="13">
        <v>24425.23</v>
      </c>
      <c r="H192" s="41">
        <v>1.78</v>
      </c>
      <c r="I192" s="10">
        <v>0.80437000000000003</v>
      </c>
      <c r="J192" s="10">
        <v>1.25</v>
      </c>
      <c r="K192" s="58">
        <v>0</v>
      </c>
      <c r="L192" s="15">
        <v>43714.400000000001</v>
      </c>
    </row>
    <row r="193" spans="1:12" s="16" customFormat="1" ht="15.75" x14ac:dyDescent="0.25">
      <c r="A193" s="88">
        <v>331</v>
      </c>
      <c r="B193" s="46" t="s">
        <v>634</v>
      </c>
      <c r="C193" s="40" t="s">
        <v>635</v>
      </c>
      <c r="D193" s="40" t="s">
        <v>605</v>
      </c>
      <c r="E193" s="13">
        <v>37577.21</v>
      </c>
      <c r="F193" s="42">
        <v>0.65</v>
      </c>
      <c r="G193" s="13">
        <v>24425.23</v>
      </c>
      <c r="H193" s="41">
        <v>5.6</v>
      </c>
      <c r="I193" s="10">
        <v>1</v>
      </c>
      <c r="J193" s="10">
        <v>1.25</v>
      </c>
      <c r="K193" s="58">
        <v>0</v>
      </c>
      <c r="L193" s="15">
        <v>170976.61</v>
      </c>
    </row>
    <row r="194" spans="1:12" s="16" customFormat="1" ht="15.75" x14ac:dyDescent="0.25">
      <c r="A194" s="88">
        <v>332</v>
      </c>
      <c r="B194" s="46" t="s">
        <v>636</v>
      </c>
      <c r="C194" s="40" t="s">
        <v>637</v>
      </c>
      <c r="D194" s="40" t="s">
        <v>605</v>
      </c>
      <c r="E194" s="13">
        <v>37577.21</v>
      </c>
      <c r="F194" s="42">
        <v>0.65</v>
      </c>
      <c r="G194" s="13">
        <v>24425.23</v>
      </c>
      <c r="H194" s="41">
        <v>1.1299999999999999</v>
      </c>
      <c r="I194" s="10">
        <v>0.80437000000000003</v>
      </c>
      <c r="J194" s="10">
        <v>1.25</v>
      </c>
      <c r="K194" s="58">
        <v>0</v>
      </c>
      <c r="L194" s="15">
        <v>27751.279999999999</v>
      </c>
    </row>
    <row r="195" spans="1:12" s="16" customFormat="1" ht="15.75" x14ac:dyDescent="0.25">
      <c r="A195" s="88">
        <v>333</v>
      </c>
      <c r="B195" s="46" t="s">
        <v>638</v>
      </c>
      <c r="C195" s="40" t="s">
        <v>639</v>
      </c>
      <c r="D195" s="40" t="s">
        <v>605</v>
      </c>
      <c r="E195" s="13">
        <v>37577.21</v>
      </c>
      <c r="F195" s="42">
        <v>0.65</v>
      </c>
      <c r="G195" s="13">
        <v>24425.23</v>
      </c>
      <c r="H195" s="41">
        <v>1.19</v>
      </c>
      <c r="I195" s="10">
        <v>0.80437000000000003</v>
      </c>
      <c r="J195" s="10">
        <v>1.25</v>
      </c>
      <c r="K195" s="58">
        <v>0</v>
      </c>
      <c r="L195" s="15">
        <v>29224.799999999999</v>
      </c>
    </row>
    <row r="196" spans="1:12" s="16" customFormat="1" ht="15.75" x14ac:dyDescent="0.25">
      <c r="A196" s="88">
        <v>334</v>
      </c>
      <c r="B196" s="46" t="s">
        <v>640</v>
      </c>
      <c r="C196" s="40" t="s">
        <v>641</v>
      </c>
      <c r="D196" s="40" t="s">
        <v>605</v>
      </c>
      <c r="E196" s="13">
        <v>37577.21</v>
      </c>
      <c r="F196" s="42">
        <v>0.65</v>
      </c>
      <c r="G196" s="13">
        <v>24425.23</v>
      </c>
      <c r="H196" s="41">
        <v>2.13</v>
      </c>
      <c r="I196" s="10">
        <v>0.80437000000000003</v>
      </c>
      <c r="J196" s="10">
        <v>1.25</v>
      </c>
      <c r="K196" s="58">
        <v>0</v>
      </c>
      <c r="L196" s="15">
        <v>52309.93</v>
      </c>
    </row>
    <row r="197" spans="1:12" s="16" customFormat="1" ht="15.75" x14ac:dyDescent="0.25">
      <c r="A197" s="46">
        <v>343</v>
      </c>
      <c r="B197" s="46" t="s">
        <v>659</v>
      </c>
      <c r="C197" s="40" t="s">
        <v>660</v>
      </c>
      <c r="D197" s="40" t="s">
        <v>661</v>
      </c>
      <c r="E197" s="13">
        <v>37577.21</v>
      </c>
      <c r="F197" s="42">
        <v>0.65</v>
      </c>
      <c r="G197" s="13">
        <v>24425.23</v>
      </c>
      <c r="H197" s="41">
        <v>0.89</v>
      </c>
      <c r="I197" s="10">
        <v>1</v>
      </c>
      <c r="J197" s="10">
        <v>1.25</v>
      </c>
      <c r="K197" s="58">
        <v>0</v>
      </c>
      <c r="L197" s="15">
        <v>27173.07</v>
      </c>
    </row>
    <row r="198" spans="1:12" s="16" customFormat="1" ht="15.75" x14ac:dyDescent="0.25">
      <c r="A198" s="46">
        <v>344</v>
      </c>
      <c r="B198" s="46" t="s">
        <v>662</v>
      </c>
      <c r="C198" s="40" t="s">
        <v>663</v>
      </c>
      <c r="D198" s="40" t="s">
        <v>661</v>
      </c>
      <c r="E198" s="13">
        <v>37577.21</v>
      </c>
      <c r="F198" s="42">
        <v>0.65</v>
      </c>
      <c r="G198" s="13">
        <v>24425.23</v>
      </c>
      <c r="H198" s="41">
        <v>0.74</v>
      </c>
      <c r="I198" s="10">
        <v>1</v>
      </c>
      <c r="J198" s="10">
        <v>1.25</v>
      </c>
      <c r="K198" s="58">
        <v>0</v>
      </c>
      <c r="L198" s="15">
        <v>22593.34</v>
      </c>
    </row>
    <row r="199" spans="1:12" s="16" customFormat="1" ht="15.75" x14ac:dyDescent="0.25">
      <c r="A199" s="88">
        <v>345</v>
      </c>
      <c r="B199" s="46" t="s">
        <v>664</v>
      </c>
      <c r="C199" s="40" t="s">
        <v>665</v>
      </c>
      <c r="D199" s="40" t="s">
        <v>661</v>
      </c>
      <c r="E199" s="13">
        <v>37577.21</v>
      </c>
      <c r="F199" s="42">
        <v>0.65</v>
      </c>
      <c r="G199" s="13">
        <v>24425.23</v>
      </c>
      <c r="H199" s="41">
        <v>1.27</v>
      </c>
      <c r="I199" s="10">
        <v>1</v>
      </c>
      <c r="J199" s="10">
        <v>1.25</v>
      </c>
      <c r="K199" s="58">
        <v>0</v>
      </c>
      <c r="L199" s="15">
        <v>38775.050000000003</v>
      </c>
    </row>
    <row r="200" spans="1:12" s="16" customFormat="1" ht="15.75" x14ac:dyDescent="0.25">
      <c r="A200" s="88">
        <v>346</v>
      </c>
      <c r="B200" s="46" t="s">
        <v>666</v>
      </c>
      <c r="C200" s="40" t="s">
        <v>667</v>
      </c>
      <c r="D200" s="40" t="s">
        <v>661</v>
      </c>
      <c r="E200" s="13">
        <v>37577.21</v>
      </c>
      <c r="F200" s="42">
        <v>0.65</v>
      </c>
      <c r="G200" s="13">
        <v>24425.23</v>
      </c>
      <c r="H200" s="41">
        <v>1.63</v>
      </c>
      <c r="I200" s="10">
        <v>1</v>
      </c>
      <c r="J200" s="10">
        <v>1.25</v>
      </c>
      <c r="K200" s="58">
        <v>0</v>
      </c>
      <c r="L200" s="15">
        <v>49766.41</v>
      </c>
    </row>
    <row r="201" spans="1:12" s="16" customFormat="1" ht="15.75" x14ac:dyDescent="0.25">
      <c r="A201" s="88">
        <v>347</v>
      </c>
      <c r="B201" s="46" t="s">
        <v>668</v>
      </c>
      <c r="C201" s="40" t="s">
        <v>669</v>
      </c>
      <c r="D201" s="40" t="s">
        <v>661</v>
      </c>
      <c r="E201" s="13">
        <v>37577.21</v>
      </c>
      <c r="F201" s="42">
        <v>0.65</v>
      </c>
      <c r="G201" s="13">
        <v>24425.23</v>
      </c>
      <c r="H201" s="41">
        <v>1.9</v>
      </c>
      <c r="I201" s="10">
        <v>1</v>
      </c>
      <c r="J201" s="10">
        <v>1.25</v>
      </c>
      <c r="K201" s="58">
        <v>0</v>
      </c>
      <c r="L201" s="15">
        <v>58009.919999999998</v>
      </c>
    </row>
    <row r="202" spans="1:12" s="16" customFormat="1" ht="15.75" x14ac:dyDescent="0.25">
      <c r="A202" s="88">
        <v>348</v>
      </c>
      <c r="B202" s="46" t="s">
        <v>670</v>
      </c>
      <c r="C202" s="40" t="s">
        <v>671</v>
      </c>
      <c r="D202" s="40" t="s">
        <v>672</v>
      </c>
      <c r="E202" s="13">
        <v>37577.21</v>
      </c>
      <c r="F202" s="42">
        <v>0.65</v>
      </c>
      <c r="G202" s="13">
        <v>24425.23</v>
      </c>
      <c r="H202" s="41">
        <v>1.02</v>
      </c>
      <c r="I202" s="10">
        <v>1</v>
      </c>
      <c r="J202" s="10">
        <v>1.25</v>
      </c>
      <c r="K202" s="58">
        <v>0</v>
      </c>
      <c r="L202" s="15">
        <v>31142.17</v>
      </c>
    </row>
    <row r="203" spans="1:12" s="16" customFormat="1" ht="15.75" x14ac:dyDescent="0.25">
      <c r="A203" s="88">
        <v>349</v>
      </c>
      <c r="B203" s="46" t="s">
        <v>673</v>
      </c>
      <c r="C203" s="40" t="s">
        <v>674</v>
      </c>
      <c r="D203" s="40" t="s">
        <v>672</v>
      </c>
      <c r="E203" s="13">
        <v>37577.21</v>
      </c>
      <c r="F203" s="42">
        <v>0.65</v>
      </c>
      <c r="G203" s="13">
        <v>24425.23</v>
      </c>
      <c r="H203" s="41">
        <v>1.49</v>
      </c>
      <c r="I203" s="10">
        <v>1</v>
      </c>
      <c r="J203" s="10">
        <v>1.25</v>
      </c>
      <c r="K203" s="58">
        <v>0</v>
      </c>
      <c r="L203" s="15">
        <v>45491.99</v>
      </c>
    </row>
    <row r="204" spans="1:12" s="16" customFormat="1" ht="15.75" x14ac:dyDescent="0.25">
      <c r="A204" s="88">
        <v>350</v>
      </c>
      <c r="B204" s="46" t="s">
        <v>675</v>
      </c>
      <c r="C204" s="40" t="s">
        <v>676</v>
      </c>
      <c r="D204" s="40" t="s">
        <v>672</v>
      </c>
      <c r="E204" s="13">
        <v>37577.21</v>
      </c>
      <c r="F204" s="42">
        <v>0.65</v>
      </c>
      <c r="G204" s="13">
        <v>24425.23</v>
      </c>
      <c r="H204" s="41">
        <v>2.14</v>
      </c>
      <c r="I204" s="10">
        <v>0.80437000000000003</v>
      </c>
      <c r="J204" s="10">
        <v>1.25</v>
      </c>
      <c r="K204" s="58">
        <v>0</v>
      </c>
      <c r="L204" s="15">
        <v>52555.519999999997</v>
      </c>
    </row>
    <row r="205" spans="1:12" s="16" customFormat="1" ht="15.75" x14ac:dyDescent="0.25">
      <c r="A205" s="88">
        <v>351</v>
      </c>
      <c r="B205" s="46" t="s">
        <v>677</v>
      </c>
      <c r="C205" s="40" t="s">
        <v>678</v>
      </c>
      <c r="D205" s="40" t="s">
        <v>672</v>
      </c>
      <c r="E205" s="13">
        <v>37577.21</v>
      </c>
      <c r="F205" s="42">
        <v>0.65</v>
      </c>
      <c r="G205" s="13">
        <v>24425.23</v>
      </c>
      <c r="H205" s="41">
        <v>1.25</v>
      </c>
      <c r="I205" s="10">
        <v>0.80437000000000003</v>
      </c>
      <c r="J205" s="10">
        <v>1.25</v>
      </c>
      <c r="K205" s="58">
        <v>0</v>
      </c>
      <c r="L205" s="15">
        <v>30698.32</v>
      </c>
    </row>
    <row r="206" spans="1:12" s="16" customFormat="1" ht="15.75" x14ac:dyDescent="0.25">
      <c r="A206" s="88">
        <v>352</v>
      </c>
      <c r="B206" s="46" t="s">
        <v>679</v>
      </c>
      <c r="C206" s="40" t="s">
        <v>680</v>
      </c>
      <c r="D206" s="40" t="s">
        <v>672</v>
      </c>
      <c r="E206" s="13">
        <v>37577.21</v>
      </c>
      <c r="F206" s="42">
        <v>0.65</v>
      </c>
      <c r="G206" s="13">
        <v>24425.23</v>
      </c>
      <c r="H206" s="41">
        <v>2.76</v>
      </c>
      <c r="I206" s="10">
        <v>1</v>
      </c>
      <c r="J206" s="10">
        <v>1.25</v>
      </c>
      <c r="K206" s="58">
        <v>0</v>
      </c>
      <c r="L206" s="15">
        <v>84267.04</v>
      </c>
    </row>
    <row r="207" spans="1:12" s="16" customFormat="1" ht="30" x14ac:dyDescent="0.25">
      <c r="A207" s="88">
        <v>353</v>
      </c>
      <c r="B207" s="46" t="s">
        <v>681</v>
      </c>
      <c r="C207" s="40" t="s">
        <v>682</v>
      </c>
      <c r="D207" s="40" t="s">
        <v>672</v>
      </c>
      <c r="E207" s="13">
        <v>37577.21</v>
      </c>
      <c r="F207" s="42">
        <v>0.65</v>
      </c>
      <c r="G207" s="13">
        <v>24425.23</v>
      </c>
      <c r="H207" s="41">
        <v>0.76</v>
      </c>
      <c r="I207" s="10">
        <v>1</v>
      </c>
      <c r="J207" s="10">
        <v>1.25</v>
      </c>
      <c r="K207" s="58">
        <v>0</v>
      </c>
      <c r="L207" s="15">
        <v>23203.97</v>
      </c>
    </row>
    <row r="208" spans="1:12" s="16" customFormat="1" ht="15.75" x14ac:dyDescent="0.25">
      <c r="A208" s="88">
        <v>354</v>
      </c>
      <c r="B208" s="46" t="s">
        <v>683</v>
      </c>
      <c r="C208" s="40" t="s">
        <v>684</v>
      </c>
      <c r="D208" s="40" t="s">
        <v>672</v>
      </c>
      <c r="E208" s="13">
        <v>37577.21</v>
      </c>
      <c r="F208" s="42">
        <v>0.65</v>
      </c>
      <c r="G208" s="13">
        <v>24425.23</v>
      </c>
      <c r="H208" s="41">
        <v>1.06</v>
      </c>
      <c r="I208" s="10">
        <v>0.80437000000000003</v>
      </c>
      <c r="J208" s="10">
        <v>1.25</v>
      </c>
      <c r="K208" s="58">
        <v>0</v>
      </c>
      <c r="L208" s="15">
        <v>26032.17</v>
      </c>
    </row>
    <row r="209" spans="1:12" s="16" customFormat="1" ht="15.75" x14ac:dyDescent="0.25">
      <c r="A209" s="88">
        <v>355</v>
      </c>
      <c r="B209" s="46" t="s">
        <v>685</v>
      </c>
      <c r="C209" s="40" t="s">
        <v>686</v>
      </c>
      <c r="D209" s="40" t="s">
        <v>672</v>
      </c>
      <c r="E209" s="13">
        <v>37577.21</v>
      </c>
      <c r="F209" s="42">
        <v>0.65</v>
      </c>
      <c r="G209" s="13">
        <v>24425.23</v>
      </c>
      <c r="H209" s="41">
        <v>1.1599999999999999</v>
      </c>
      <c r="I209" s="10">
        <v>1</v>
      </c>
      <c r="J209" s="10">
        <v>1.25</v>
      </c>
      <c r="K209" s="58">
        <v>0</v>
      </c>
      <c r="L209" s="15">
        <v>35416.58</v>
      </c>
    </row>
    <row r="210" spans="1:12" s="16" customFormat="1" ht="15.75" x14ac:dyDescent="0.25">
      <c r="A210" s="88">
        <v>356</v>
      </c>
      <c r="B210" s="46" t="s">
        <v>687</v>
      </c>
      <c r="C210" s="40" t="s">
        <v>688</v>
      </c>
      <c r="D210" s="40" t="s">
        <v>672</v>
      </c>
      <c r="E210" s="13">
        <v>37577.21</v>
      </c>
      <c r="F210" s="42">
        <v>0.65</v>
      </c>
      <c r="G210" s="13">
        <v>24425.23</v>
      </c>
      <c r="H210" s="41">
        <v>3.32</v>
      </c>
      <c r="I210" s="10">
        <v>1</v>
      </c>
      <c r="J210" s="10">
        <v>1.25</v>
      </c>
      <c r="K210" s="58">
        <v>0</v>
      </c>
      <c r="L210" s="15">
        <v>101364.7</v>
      </c>
    </row>
    <row r="211" spans="1:12" ht="48.75" customHeight="1" x14ac:dyDescent="0.25">
      <c r="A211" s="93" t="s">
        <v>876</v>
      </c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</row>
    <row r="212" spans="1:12" s="23" customFormat="1" ht="51" customHeight="1" x14ac:dyDescent="0.25">
      <c r="A212" s="93" t="s">
        <v>883</v>
      </c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</row>
  </sheetData>
  <autoFilter ref="B5:K210"/>
  <mergeCells count="6">
    <mergeCell ref="J1:L1"/>
    <mergeCell ref="A3:L3"/>
    <mergeCell ref="A4:L4"/>
    <mergeCell ref="A212:L212"/>
    <mergeCell ref="I2:L2"/>
    <mergeCell ref="A211:L211"/>
  </mergeCells>
  <pageMargins left="0.39370078740157483" right="0.39370078740157483" top="0" bottom="0.47244094488188981" header="0.31496062992125984" footer="0.31496062992125984"/>
  <pageSetup paperSize="9" scale="47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43"/>
  <sheetViews>
    <sheetView tabSelected="1" view="pageBreakPreview" topLeftCell="A2" zoomScale="60" zoomScaleNormal="80" workbookViewId="0">
      <selection activeCell="N5" sqref="N5"/>
    </sheetView>
  </sheetViews>
  <sheetFormatPr defaultRowHeight="15" x14ac:dyDescent="0.25"/>
  <cols>
    <col min="1" max="1" width="9.140625" style="28" customWidth="1"/>
    <col min="2" max="2" width="10.42578125" style="28" customWidth="1"/>
    <col min="3" max="3" width="93.7109375" style="28" customWidth="1"/>
    <col min="4" max="4" width="26.85546875" style="29" customWidth="1"/>
    <col min="5" max="5" width="25.5703125" style="28" customWidth="1"/>
    <col min="6" max="6" width="15.140625" style="28" customWidth="1"/>
    <col min="7" max="8" width="15.85546875" style="28" customWidth="1"/>
    <col min="9" max="9" width="15.140625" style="28" customWidth="1"/>
    <col min="10" max="10" width="16.28515625" style="30" customWidth="1"/>
    <col min="11" max="11" width="21.42578125" style="30" customWidth="1"/>
    <col min="12" max="12" width="14.28515625" style="31" customWidth="1"/>
    <col min="13" max="13" width="17.5703125" style="31" customWidth="1"/>
    <col min="14" max="14" width="13.7109375" style="24" customWidth="1"/>
    <col min="15" max="15" width="28.28515625" style="24" customWidth="1"/>
    <col min="16" max="16384" width="9.140625" style="24"/>
  </cols>
  <sheetData>
    <row r="1" spans="1:15" ht="58.5" customHeight="1" x14ac:dyDescent="0.25">
      <c r="A1" s="99" t="s">
        <v>866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ht="15" customHeight="1" x14ac:dyDescent="0.25">
      <c r="A2" s="100" t="s">
        <v>762</v>
      </c>
      <c r="B2" s="100" t="s">
        <v>763</v>
      </c>
      <c r="C2" s="101" t="s">
        <v>2</v>
      </c>
      <c r="D2" s="102" t="s">
        <v>3</v>
      </c>
      <c r="E2" s="103" t="s">
        <v>764</v>
      </c>
      <c r="F2" s="103" t="s">
        <v>868</v>
      </c>
      <c r="G2" s="103" t="s">
        <v>867</v>
      </c>
      <c r="H2" s="96" t="s">
        <v>822</v>
      </c>
      <c r="I2" s="103" t="s">
        <v>821</v>
      </c>
      <c r="J2" s="104" t="s">
        <v>823</v>
      </c>
      <c r="K2" s="104" t="s">
        <v>824</v>
      </c>
      <c r="L2" s="96" t="s">
        <v>820</v>
      </c>
      <c r="M2" s="96" t="s">
        <v>7</v>
      </c>
      <c r="N2" s="97" t="s">
        <v>765</v>
      </c>
      <c r="O2" s="97" t="s">
        <v>825</v>
      </c>
    </row>
    <row r="3" spans="1:15" ht="154.5" customHeight="1" x14ac:dyDescent="0.25">
      <c r="A3" s="100"/>
      <c r="B3" s="100"/>
      <c r="C3" s="101"/>
      <c r="D3" s="102"/>
      <c r="E3" s="103"/>
      <c r="F3" s="103"/>
      <c r="G3" s="103"/>
      <c r="H3" s="96"/>
      <c r="I3" s="103"/>
      <c r="J3" s="105"/>
      <c r="K3" s="105"/>
      <c r="L3" s="96"/>
      <c r="M3" s="96"/>
      <c r="N3" s="97"/>
      <c r="O3" s="106"/>
    </row>
    <row r="4" spans="1:15" ht="17.25" customHeight="1" x14ac:dyDescent="0.25">
      <c r="A4" s="50">
        <v>1</v>
      </c>
      <c r="B4" s="50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  <c r="O4" s="50">
        <v>15</v>
      </c>
    </row>
    <row r="5" spans="1:15" s="31" customFormat="1" ht="17.25" customHeight="1" x14ac:dyDescent="0.25">
      <c r="A5" s="71">
        <v>29</v>
      </c>
      <c r="B5" s="59" t="s">
        <v>811</v>
      </c>
      <c r="C5" s="60" t="s">
        <v>812</v>
      </c>
      <c r="D5" s="62" t="s">
        <v>819</v>
      </c>
      <c r="E5" s="72">
        <v>37316</v>
      </c>
      <c r="F5" s="73">
        <v>0.65</v>
      </c>
      <c r="G5" s="72">
        <v>24255.439999999999</v>
      </c>
      <c r="H5" s="74">
        <v>1.0069999999999999</v>
      </c>
      <c r="I5" s="68">
        <v>0.32</v>
      </c>
      <c r="J5" s="75">
        <v>2.53E-2</v>
      </c>
      <c r="K5" s="76">
        <v>0.97470000000000001</v>
      </c>
      <c r="L5" s="70">
        <v>1</v>
      </c>
      <c r="M5" s="70">
        <v>1.25</v>
      </c>
      <c r="N5" s="63">
        <v>0</v>
      </c>
      <c r="O5" s="77">
        <v>9719.2800000000007</v>
      </c>
    </row>
    <row r="6" spans="1:15" s="78" customFormat="1" ht="17.25" customHeight="1" x14ac:dyDescent="0.25">
      <c r="A6" s="71">
        <v>30</v>
      </c>
      <c r="B6" s="61" t="s">
        <v>813</v>
      </c>
      <c r="C6" s="60" t="s">
        <v>814</v>
      </c>
      <c r="D6" s="62" t="s">
        <v>819</v>
      </c>
      <c r="E6" s="72">
        <v>37316</v>
      </c>
      <c r="F6" s="73">
        <v>0.65</v>
      </c>
      <c r="G6" s="72">
        <v>24255.439999999999</v>
      </c>
      <c r="H6" s="74">
        <v>1.0069999999999999</v>
      </c>
      <c r="I6" s="69">
        <v>1.39</v>
      </c>
      <c r="J6" s="75">
        <v>1.5100000000000001E-2</v>
      </c>
      <c r="K6" s="76">
        <v>0.9849</v>
      </c>
      <c r="L6" s="70">
        <v>0.80437000000000003</v>
      </c>
      <c r="M6" s="70">
        <v>1.25</v>
      </c>
      <c r="N6" s="63">
        <v>0</v>
      </c>
      <c r="O6" s="77">
        <v>34130.160000000003</v>
      </c>
    </row>
    <row r="7" spans="1:15" s="78" customFormat="1" ht="17.25" customHeight="1" x14ac:dyDescent="0.25">
      <c r="A7" s="71">
        <v>31</v>
      </c>
      <c r="B7" s="59" t="s">
        <v>815</v>
      </c>
      <c r="C7" s="60" t="s">
        <v>816</v>
      </c>
      <c r="D7" s="62" t="s">
        <v>819</v>
      </c>
      <c r="E7" s="72">
        <v>37316</v>
      </c>
      <c r="F7" s="73">
        <v>0.65</v>
      </c>
      <c r="G7" s="72">
        <v>24255.439999999999</v>
      </c>
      <c r="H7" s="74">
        <v>1.0069999999999999</v>
      </c>
      <c r="I7" s="68">
        <v>2.1</v>
      </c>
      <c r="J7" s="75">
        <v>9.5999999999999992E-3</v>
      </c>
      <c r="K7" s="76">
        <v>0.99039999999999995</v>
      </c>
      <c r="L7" s="70">
        <v>0.80437000000000003</v>
      </c>
      <c r="M7" s="70">
        <v>1.25</v>
      </c>
      <c r="N7" s="63">
        <v>0</v>
      </c>
      <c r="O7" s="77">
        <v>51567.05</v>
      </c>
    </row>
    <row r="8" spans="1:15" s="78" customFormat="1" ht="17.25" customHeight="1" x14ac:dyDescent="0.25">
      <c r="A8" s="71">
        <v>32</v>
      </c>
      <c r="B8" s="59" t="s">
        <v>817</v>
      </c>
      <c r="C8" s="60" t="s">
        <v>818</v>
      </c>
      <c r="D8" s="62" t="s">
        <v>819</v>
      </c>
      <c r="E8" s="72">
        <v>37316</v>
      </c>
      <c r="F8" s="73">
        <v>0.65</v>
      </c>
      <c r="G8" s="72">
        <v>24255.439999999999</v>
      </c>
      <c r="H8" s="74">
        <v>1.0069999999999999</v>
      </c>
      <c r="I8" s="68">
        <v>2.86</v>
      </c>
      <c r="J8" s="75">
        <v>0.02</v>
      </c>
      <c r="K8" s="76">
        <v>0.98</v>
      </c>
      <c r="L8" s="70">
        <v>0.80437000000000003</v>
      </c>
      <c r="M8" s="70">
        <v>1.25</v>
      </c>
      <c r="N8" s="63">
        <v>0</v>
      </c>
      <c r="O8" s="77">
        <v>70220.399999999994</v>
      </c>
    </row>
    <row r="9" spans="1:15" ht="30" x14ac:dyDescent="0.25">
      <c r="A9" s="19">
        <v>158</v>
      </c>
      <c r="B9" s="11" t="s">
        <v>838</v>
      </c>
      <c r="C9" s="64" t="s">
        <v>766</v>
      </c>
      <c r="D9" s="40" t="s">
        <v>278</v>
      </c>
      <c r="E9" s="13">
        <v>37316</v>
      </c>
      <c r="F9" s="25">
        <v>0.65</v>
      </c>
      <c r="G9" s="13">
        <v>24255.439999999999</v>
      </c>
      <c r="H9" s="27">
        <v>1.0069999999999999</v>
      </c>
      <c r="I9" s="44">
        <v>0.4</v>
      </c>
      <c r="J9" s="45">
        <v>0.44369999999999998</v>
      </c>
      <c r="K9" s="67">
        <v>0.55630000000000002</v>
      </c>
      <c r="L9" s="26">
        <v>1</v>
      </c>
      <c r="M9" s="70">
        <v>1.25</v>
      </c>
      <c r="N9" s="63">
        <v>0</v>
      </c>
      <c r="O9" s="77">
        <v>11098.73</v>
      </c>
    </row>
    <row r="10" spans="1:15" ht="30" x14ac:dyDescent="0.25">
      <c r="A10" s="19">
        <v>159</v>
      </c>
      <c r="B10" s="11" t="s">
        <v>839</v>
      </c>
      <c r="C10" s="64" t="s">
        <v>767</v>
      </c>
      <c r="D10" s="40" t="s">
        <v>278</v>
      </c>
      <c r="E10" s="13">
        <v>37316</v>
      </c>
      <c r="F10" s="25">
        <v>0.65</v>
      </c>
      <c r="G10" s="13">
        <v>24255.439999999999</v>
      </c>
      <c r="H10" s="27">
        <v>1.0069999999999999</v>
      </c>
      <c r="I10" s="44">
        <v>0.76</v>
      </c>
      <c r="J10" s="45">
        <v>0.58330000000000004</v>
      </c>
      <c r="K10" s="67">
        <v>0.41670000000000001</v>
      </c>
      <c r="L10" s="26">
        <v>1</v>
      </c>
      <c r="M10" s="70">
        <v>1.25</v>
      </c>
      <c r="N10" s="63">
        <v>0</v>
      </c>
      <c r="O10" s="77">
        <v>20421.72</v>
      </c>
    </row>
    <row r="11" spans="1:15" ht="30" x14ac:dyDescent="0.25">
      <c r="A11" s="19">
        <v>160</v>
      </c>
      <c r="B11" s="11" t="s">
        <v>840</v>
      </c>
      <c r="C11" s="64" t="s">
        <v>768</v>
      </c>
      <c r="D11" s="40" t="s">
        <v>278</v>
      </c>
      <c r="E11" s="13">
        <v>37316</v>
      </c>
      <c r="F11" s="25">
        <v>0.65</v>
      </c>
      <c r="G11" s="13">
        <v>24255.439999999999</v>
      </c>
      <c r="H11" s="27">
        <v>1.0069999999999999</v>
      </c>
      <c r="I11" s="44">
        <v>1.07</v>
      </c>
      <c r="J11" s="45">
        <v>0.76290000000000002</v>
      </c>
      <c r="K11" s="67">
        <v>0.23710000000000001</v>
      </c>
      <c r="L11" s="26">
        <v>1</v>
      </c>
      <c r="M11" s="70">
        <v>1.25</v>
      </c>
      <c r="N11" s="63">
        <v>0</v>
      </c>
      <c r="O11" s="77">
        <v>27545.55</v>
      </c>
    </row>
    <row r="12" spans="1:15" ht="30" x14ac:dyDescent="0.25">
      <c r="A12" s="19">
        <v>161</v>
      </c>
      <c r="B12" s="11" t="s">
        <v>841</v>
      </c>
      <c r="C12" s="64" t="s">
        <v>769</v>
      </c>
      <c r="D12" s="40" t="s">
        <v>278</v>
      </c>
      <c r="E12" s="13">
        <v>37316</v>
      </c>
      <c r="F12" s="25">
        <v>0.65</v>
      </c>
      <c r="G12" s="13">
        <v>24255.439999999999</v>
      </c>
      <c r="H12" s="27">
        <v>1.0069999999999999</v>
      </c>
      <c r="I12" s="44">
        <v>1.37</v>
      </c>
      <c r="J12" s="45">
        <v>0.8125</v>
      </c>
      <c r="K12" s="67">
        <v>0.1875</v>
      </c>
      <c r="L12" s="26">
        <v>1</v>
      </c>
      <c r="M12" s="70">
        <v>1.25</v>
      </c>
      <c r="N12" s="63">
        <v>0</v>
      </c>
      <c r="O12" s="77">
        <v>34842.120000000003</v>
      </c>
    </row>
    <row r="13" spans="1:15" ht="30" x14ac:dyDescent="0.25">
      <c r="A13" s="19">
        <v>162</v>
      </c>
      <c r="B13" s="11" t="s">
        <v>842</v>
      </c>
      <c r="C13" s="64" t="s">
        <v>770</v>
      </c>
      <c r="D13" s="40" t="s">
        <v>278</v>
      </c>
      <c r="E13" s="13">
        <v>37316</v>
      </c>
      <c r="F13" s="25">
        <v>0.65</v>
      </c>
      <c r="G13" s="13">
        <v>24255.439999999999</v>
      </c>
      <c r="H13" s="27">
        <v>1.0069999999999999</v>
      </c>
      <c r="I13" s="44">
        <v>2.16</v>
      </c>
      <c r="J13" s="45">
        <v>0.67500000000000004</v>
      </c>
      <c r="K13" s="67">
        <v>0.32500000000000001</v>
      </c>
      <c r="L13" s="26">
        <v>1</v>
      </c>
      <c r="M13" s="70">
        <v>1.25</v>
      </c>
      <c r="N13" s="63">
        <v>0</v>
      </c>
      <c r="O13" s="77">
        <v>56797.57</v>
      </c>
    </row>
    <row r="14" spans="1:15" ht="30" x14ac:dyDescent="0.25">
      <c r="A14" s="19">
        <v>163</v>
      </c>
      <c r="B14" s="11" t="s">
        <v>843</v>
      </c>
      <c r="C14" s="64" t="s">
        <v>771</v>
      </c>
      <c r="D14" s="40" t="s">
        <v>278</v>
      </c>
      <c r="E14" s="13">
        <v>37316</v>
      </c>
      <c r="F14" s="25">
        <v>0.65</v>
      </c>
      <c r="G14" s="13">
        <v>24255.439999999999</v>
      </c>
      <c r="H14" s="27">
        <v>1.0069999999999999</v>
      </c>
      <c r="I14" s="44">
        <v>2.68</v>
      </c>
      <c r="J14" s="45">
        <v>0.91239999999999999</v>
      </c>
      <c r="K14" s="67">
        <v>8.7599999999999997E-2</v>
      </c>
      <c r="L14" s="26">
        <v>1</v>
      </c>
      <c r="M14" s="70">
        <v>1.25</v>
      </c>
      <c r="N14" s="63">
        <v>0</v>
      </c>
      <c r="O14" s="77">
        <v>66478.009999999995</v>
      </c>
    </row>
    <row r="15" spans="1:15" ht="30" x14ac:dyDescent="0.25">
      <c r="A15" s="19">
        <v>164</v>
      </c>
      <c r="B15" s="11" t="s">
        <v>844</v>
      </c>
      <c r="C15" s="64" t="s">
        <v>772</v>
      </c>
      <c r="D15" s="40" t="s">
        <v>278</v>
      </c>
      <c r="E15" s="13">
        <v>37316</v>
      </c>
      <c r="F15" s="25">
        <v>0.65</v>
      </c>
      <c r="G15" s="13">
        <v>24255.439999999999</v>
      </c>
      <c r="H15" s="27">
        <v>1.0069999999999999</v>
      </c>
      <c r="I15" s="44">
        <v>3.53</v>
      </c>
      <c r="J15" s="45">
        <v>0.92889999999999995</v>
      </c>
      <c r="K15" s="67">
        <v>7.1099999999999997E-2</v>
      </c>
      <c r="L15" s="26">
        <v>1</v>
      </c>
      <c r="M15" s="70">
        <v>1.25</v>
      </c>
      <c r="N15" s="63">
        <v>0</v>
      </c>
      <c r="O15" s="77">
        <v>87196.9</v>
      </c>
    </row>
    <row r="16" spans="1:15" ht="30" x14ac:dyDescent="0.25">
      <c r="A16" s="19">
        <v>165</v>
      </c>
      <c r="B16" s="11" t="s">
        <v>845</v>
      </c>
      <c r="C16" s="64" t="s">
        <v>773</v>
      </c>
      <c r="D16" s="40" t="s">
        <v>278</v>
      </c>
      <c r="E16" s="13">
        <v>37316</v>
      </c>
      <c r="F16" s="25">
        <v>0.65</v>
      </c>
      <c r="G16" s="13">
        <v>24255.439999999999</v>
      </c>
      <c r="H16" s="27">
        <v>1.0069999999999999</v>
      </c>
      <c r="I16" s="44">
        <v>4.4400000000000004</v>
      </c>
      <c r="J16" s="45">
        <v>0.92230000000000001</v>
      </c>
      <c r="K16" s="67">
        <v>7.7700000000000005E-2</v>
      </c>
      <c r="L16" s="26">
        <v>1</v>
      </c>
      <c r="M16" s="70">
        <v>1.25</v>
      </c>
      <c r="N16" s="63">
        <v>0</v>
      </c>
      <c r="O16" s="77">
        <v>109859.33</v>
      </c>
    </row>
    <row r="17" spans="1:15" ht="30" x14ac:dyDescent="0.25">
      <c r="A17" s="19">
        <v>166</v>
      </c>
      <c r="B17" s="11" t="s">
        <v>846</v>
      </c>
      <c r="C17" s="64" t="s">
        <v>774</v>
      </c>
      <c r="D17" s="40" t="s">
        <v>278</v>
      </c>
      <c r="E17" s="13">
        <v>37316</v>
      </c>
      <c r="F17" s="25">
        <v>0.65</v>
      </c>
      <c r="G17" s="13">
        <v>24255.439999999999</v>
      </c>
      <c r="H17" s="27">
        <v>1.0069999999999999</v>
      </c>
      <c r="I17" s="44">
        <v>4.88</v>
      </c>
      <c r="J17" s="45">
        <v>0.94159999999999999</v>
      </c>
      <c r="K17" s="67">
        <v>5.8400000000000001E-2</v>
      </c>
      <c r="L17" s="26">
        <v>1</v>
      </c>
      <c r="M17" s="70">
        <v>1.25</v>
      </c>
      <c r="N17" s="63">
        <v>0</v>
      </c>
      <c r="O17" s="77">
        <v>120155.18</v>
      </c>
    </row>
    <row r="18" spans="1:15" ht="30" x14ac:dyDescent="0.25">
      <c r="A18" s="19">
        <v>167</v>
      </c>
      <c r="B18" s="11" t="s">
        <v>847</v>
      </c>
      <c r="C18" s="64" t="s">
        <v>775</v>
      </c>
      <c r="D18" s="40" t="s">
        <v>278</v>
      </c>
      <c r="E18" s="13">
        <v>37316</v>
      </c>
      <c r="F18" s="25">
        <v>0.65</v>
      </c>
      <c r="G18" s="13">
        <v>24255.439999999999</v>
      </c>
      <c r="H18" s="27">
        <v>1.0069999999999999</v>
      </c>
      <c r="I18" s="44">
        <v>5.25</v>
      </c>
      <c r="J18" s="45">
        <v>0.94210000000000005</v>
      </c>
      <c r="K18" s="67">
        <v>5.79E-2</v>
      </c>
      <c r="L18" s="26">
        <v>1</v>
      </c>
      <c r="M18" s="70">
        <v>1.25</v>
      </c>
      <c r="N18" s="63">
        <v>0</v>
      </c>
      <c r="O18" s="77">
        <v>129248.84</v>
      </c>
    </row>
    <row r="19" spans="1:15" ht="30" x14ac:dyDescent="0.25">
      <c r="A19" s="19">
        <v>168</v>
      </c>
      <c r="B19" s="11" t="s">
        <v>848</v>
      </c>
      <c r="C19" s="64" t="s">
        <v>776</v>
      </c>
      <c r="D19" s="40" t="s">
        <v>278</v>
      </c>
      <c r="E19" s="13">
        <v>37316</v>
      </c>
      <c r="F19" s="25">
        <v>0.65</v>
      </c>
      <c r="G19" s="13">
        <v>24255.439999999999</v>
      </c>
      <c r="H19" s="27">
        <v>1.0069999999999999</v>
      </c>
      <c r="I19" s="44">
        <v>5.74</v>
      </c>
      <c r="J19" s="45">
        <v>0.92730000000000001</v>
      </c>
      <c r="K19" s="67">
        <v>7.2700000000000001E-2</v>
      </c>
      <c r="L19" s="26">
        <v>1</v>
      </c>
      <c r="M19" s="70">
        <v>1.25</v>
      </c>
      <c r="N19" s="63">
        <v>0</v>
      </c>
      <c r="O19" s="77">
        <v>141845.23000000001</v>
      </c>
    </row>
    <row r="20" spans="1:15" ht="30" x14ac:dyDescent="0.25">
      <c r="A20" s="19">
        <v>169</v>
      </c>
      <c r="B20" s="11" t="s">
        <v>849</v>
      </c>
      <c r="C20" s="64" t="s">
        <v>777</v>
      </c>
      <c r="D20" s="40" t="s">
        <v>278</v>
      </c>
      <c r="E20" s="13">
        <v>37316</v>
      </c>
      <c r="F20" s="25">
        <v>0.65</v>
      </c>
      <c r="G20" s="13">
        <v>24255.439999999999</v>
      </c>
      <c r="H20" s="27">
        <v>1.0069999999999999</v>
      </c>
      <c r="I20" s="44">
        <v>6.76</v>
      </c>
      <c r="J20" s="45">
        <v>0.94099999999999995</v>
      </c>
      <c r="K20" s="67">
        <v>5.8999999999999997E-2</v>
      </c>
      <c r="L20" s="26">
        <v>1</v>
      </c>
      <c r="M20" s="70">
        <v>1.25</v>
      </c>
      <c r="N20" s="63">
        <v>0</v>
      </c>
      <c r="O20" s="77">
        <v>166469.93</v>
      </c>
    </row>
    <row r="21" spans="1:15" ht="30" x14ac:dyDescent="0.25">
      <c r="A21" s="19">
        <v>170</v>
      </c>
      <c r="B21" s="11" t="s">
        <v>850</v>
      </c>
      <c r="C21" s="64" t="s">
        <v>778</v>
      </c>
      <c r="D21" s="40" t="s">
        <v>278</v>
      </c>
      <c r="E21" s="13">
        <v>37316</v>
      </c>
      <c r="F21" s="25">
        <v>0.65</v>
      </c>
      <c r="G21" s="13">
        <v>24255.439999999999</v>
      </c>
      <c r="H21" s="27">
        <v>1.0069999999999999</v>
      </c>
      <c r="I21" s="44">
        <v>8.07</v>
      </c>
      <c r="J21" s="45">
        <v>0.96679999999999999</v>
      </c>
      <c r="K21" s="67">
        <v>3.32E-2</v>
      </c>
      <c r="L21" s="26">
        <v>1</v>
      </c>
      <c r="M21" s="70">
        <v>1.25</v>
      </c>
      <c r="N21" s="63">
        <v>0</v>
      </c>
      <c r="O21" s="77">
        <v>197422.92</v>
      </c>
    </row>
    <row r="22" spans="1:15" ht="30" x14ac:dyDescent="0.25">
      <c r="A22" s="19">
        <v>171</v>
      </c>
      <c r="B22" s="11" t="s">
        <v>851</v>
      </c>
      <c r="C22" s="64" t="s">
        <v>826</v>
      </c>
      <c r="D22" s="40" t="s">
        <v>278</v>
      </c>
      <c r="E22" s="13">
        <v>37316</v>
      </c>
      <c r="F22" s="25">
        <v>0.65</v>
      </c>
      <c r="G22" s="13">
        <v>24255.439999999999</v>
      </c>
      <c r="H22" s="27">
        <v>1.0069999999999999</v>
      </c>
      <c r="I22" s="44">
        <v>10.11</v>
      </c>
      <c r="J22" s="45">
        <v>0.97850000000000004</v>
      </c>
      <c r="K22" s="67">
        <v>2.1499999999999998E-2</v>
      </c>
      <c r="L22" s="26">
        <v>1</v>
      </c>
      <c r="M22" s="70">
        <v>1.25</v>
      </c>
      <c r="N22" s="63">
        <v>0</v>
      </c>
      <c r="O22" s="77">
        <v>246586.7</v>
      </c>
    </row>
    <row r="23" spans="1:15" ht="30" x14ac:dyDescent="0.25">
      <c r="A23" s="19">
        <v>172</v>
      </c>
      <c r="B23" s="11" t="s">
        <v>852</v>
      </c>
      <c r="C23" s="64" t="s">
        <v>827</v>
      </c>
      <c r="D23" s="40" t="s">
        <v>278</v>
      </c>
      <c r="E23" s="13">
        <v>37316</v>
      </c>
      <c r="F23" s="25">
        <v>0.65</v>
      </c>
      <c r="G23" s="13">
        <v>24255.439999999999</v>
      </c>
      <c r="H23" s="27">
        <v>1.0069999999999999</v>
      </c>
      <c r="I23" s="44">
        <v>13.86</v>
      </c>
      <c r="J23" s="45">
        <v>0.98450000000000004</v>
      </c>
      <c r="K23" s="67">
        <v>1.55E-2</v>
      </c>
      <c r="L23" s="26">
        <v>1</v>
      </c>
      <c r="M23" s="70">
        <v>1.25</v>
      </c>
      <c r="N23" s="63">
        <v>0</v>
      </c>
      <c r="O23" s="77">
        <v>337528.69</v>
      </c>
    </row>
    <row r="24" spans="1:15" ht="30" x14ac:dyDescent="0.25">
      <c r="A24" s="19">
        <v>173</v>
      </c>
      <c r="B24" s="11" t="s">
        <v>853</v>
      </c>
      <c r="C24" s="64" t="s">
        <v>828</v>
      </c>
      <c r="D24" s="40" t="s">
        <v>278</v>
      </c>
      <c r="E24" s="13">
        <v>37316</v>
      </c>
      <c r="F24" s="25">
        <v>0.65</v>
      </c>
      <c r="G24" s="13">
        <v>24255.439999999999</v>
      </c>
      <c r="H24" s="27">
        <v>1.0069999999999999</v>
      </c>
      <c r="I24" s="44">
        <v>17.2</v>
      </c>
      <c r="J24" s="45">
        <v>0.98809999999999998</v>
      </c>
      <c r="K24" s="67">
        <v>1.1900000000000001E-2</v>
      </c>
      <c r="L24" s="26">
        <v>1</v>
      </c>
      <c r="M24" s="70">
        <v>1.25</v>
      </c>
      <c r="N24" s="63">
        <v>0</v>
      </c>
      <c r="O24" s="77">
        <v>418478.16</v>
      </c>
    </row>
    <row r="25" spans="1:15" ht="30" x14ac:dyDescent="0.25">
      <c r="A25" s="19">
        <v>174</v>
      </c>
      <c r="B25" s="11" t="s">
        <v>854</v>
      </c>
      <c r="C25" s="64" t="s">
        <v>829</v>
      </c>
      <c r="D25" s="40" t="s">
        <v>278</v>
      </c>
      <c r="E25" s="13">
        <v>37316</v>
      </c>
      <c r="F25" s="25">
        <v>0.65</v>
      </c>
      <c r="G25" s="13">
        <v>24255.439999999999</v>
      </c>
      <c r="H25" s="27">
        <v>1.0069999999999999</v>
      </c>
      <c r="I25" s="44">
        <v>29.17</v>
      </c>
      <c r="J25" s="45">
        <v>0.99309999999999998</v>
      </c>
      <c r="K25" s="67">
        <v>6.8999999999999999E-3</v>
      </c>
      <c r="L25" s="26">
        <v>1</v>
      </c>
      <c r="M25" s="70">
        <v>1.25</v>
      </c>
      <c r="N25" s="63">
        <v>0</v>
      </c>
      <c r="O25" s="77">
        <v>708794.39</v>
      </c>
    </row>
    <row r="26" spans="1:15" ht="15.75" x14ac:dyDescent="0.25">
      <c r="A26" s="19">
        <v>183</v>
      </c>
      <c r="B26" s="11" t="s">
        <v>349</v>
      </c>
      <c r="C26" s="60" t="s">
        <v>350</v>
      </c>
      <c r="D26" s="40" t="s">
        <v>278</v>
      </c>
      <c r="E26" s="13">
        <v>37316</v>
      </c>
      <c r="F26" s="25">
        <v>0.65</v>
      </c>
      <c r="G26" s="13">
        <v>24255.439999999999</v>
      </c>
      <c r="H26" s="27">
        <v>1.0069999999999999</v>
      </c>
      <c r="I26" s="44">
        <v>3.78</v>
      </c>
      <c r="J26" s="45">
        <v>0.12920000000000001</v>
      </c>
      <c r="K26" s="67">
        <v>0.87080000000000002</v>
      </c>
      <c r="L26" s="26">
        <v>1</v>
      </c>
      <c r="M26" s="70">
        <v>1.25</v>
      </c>
      <c r="N26" s="63">
        <v>0</v>
      </c>
      <c r="O26" s="77">
        <v>112344.11</v>
      </c>
    </row>
    <row r="27" spans="1:15" ht="15.75" x14ac:dyDescent="0.25">
      <c r="A27" s="19">
        <v>184</v>
      </c>
      <c r="B27" s="11" t="s">
        <v>351</v>
      </c>
      <c r="C27" s="60" t="s">
        <v>352</v>
      </c>
      <c r="D27" s="40" t="s">
        <v>278</v>
      </c>
      <c r="E27" s="13">
        <v>37316</v>
      </c>
      <c r="F27" s="25">
        <v>0.65</v>
      </c>
      <c r="G27" s="13">
        <v>24255.439999999999</v>
      </c>
      <c r="H27" s="27">
        <v>1.0069999999999999</v>
      </c>
      <c r="I27" s="44">
        <v>4.37</v>
      </c>
      <c r="J27" s="45">
        <v>0.1116</v>
      </c>
      <c r="K27" s="67">
        <v>0.88839999999999997</v>
      </c>
      <c r="L27" s="26">
        <v>1</v>
      </c>
      <c r="M27" s="70">
        <v>1.25</v>
      </c>
      <c r="N27" s="63">
        <v>0</v>
      </c>
      <c r="O27" s="77">
        <v>130362.01</v>
      </c>
    </row>
    <row r="28" spans="1:15" ht="15.75" x14ac:dyDescent="0.25">
      <c r="A28" s="19">
        <v>185</v>
      </c>
      <c r="B28" s="11" t="s">
        <v>353</v>
      </c>
      <c r="C28" s="60" t="s">
        <v>354</v>
      </c>
      <c r="D28" s="40" t="s">
        <v>278</v>
      </c>
      <c r="E28" s="13">
        <v>37316</v>
      </c>
      <c r="F28" s="25">
        <v>0.65</v>
      </c>
      <c r="G28" s="13">
        <v>24255.439999999999</v>
      </c>
      <c r="H28" s="27">
        <v>1.0069999999999999</v>
      </c>
      <c r="I28" s="44">
        <v>5.85</v>
      </c>
      <c r="J28" s="45">
        <v>0.1295</v>
      </c>
      <c r="K28" s="67">
        <v>0.87050000000000005</v>
      </c>
      <c r="L28" s="26">
        <v>1</v>
      </c>
      <c r="M28" s="70">
        <v>1.25</v>
      </c>
      <c r="N28" s="63">
        <v>0</v>
      </c>
      <c r="O28" s="77">
        <v>173854.87</v>
      </c>
    </row>
    <row r="29" spans="1:15" ht="15.75" x14ac:dyDescent="0.25">
      <c r="A29" s="19">
        <v>186</v>
      </c>
      <c r="B29" s="11" t="s">
        <v>355</v>
      </c>
      <c r="C29" s="60" t="s">
        <v>356</v>
      </c>
      <c r="D29" s="40" t="s">
        <v>278</v>
      </c>
      <c r="E29" s="13">
        <v>37316</v>
      </c>
      <c r="F29" s="25">
        <v>0.65</v>
      </c>
      <c r="G29" s="13">
        <v>24255.439999999999</v>
      </c>
      <c r="H29" s="27">
        <v>1.0069999999999999</v>
      </c>
      <c r="I29" s="44">
        <v>6.57</v>
      </c>
      <c r="J29" s="45">
        <v>0.11509999999999999</v>
      </c>
      <c r="K29" s="67">
        <v>0.88490000000000002</v>
      </c>
      <c r="L29" s="26">
        <v>1</v>
      </c>
      <c r="M29" s="70">
        <v>1.25</v>
      </c>
      <c r="N29" s="63">
        <v>0</v>
      </c>
      <c r="O29" s="77">
        <v>195846.16</v>
      </c>
    </row>
    <row r="30" spans="1:15" ht="15.75" x14ac:dyDescent="0.25">
      <c r="A30" s="19">
        <v>187</v>
      </c>
      <c r="B30" s="11" t="s">
        <v>357</v>
      </c>
      <c r="C30" s="60" t="s">
        <v>358</v>
      </c>
      <c r="D30" s="40" t="s">
        <v>278</v>
      </c>
      <c r="E30" s="13">
        <v>37316</v>
      </c>
      <c r="F30" s="25">
        <v>0.65</v>
      </c>
      <c r="G30" s="13">
        <v>24255.439999999999</v>
      </c>
      <c r="H30" s="27">
        <v>1.0069999999999999</v>
      </c>
      <c r="I30" s="44">
        <v>9.49</v>
      </c>
      <c r="J30" s="45">
        <v>0.53969999999999996</v>
      </c>
      <c r="K30" s="67">
        <v>0.46029999999999999</v>
      </c>
      <c r="L30" s="26">
        <v>1</v>
      </c>
      <c r="M30" s="70">
        <v>1.25</v>
      </c>
      <c r="N30" s="63">
        <v>0</v>
      </c>
      <c r="O30" s="77">
        <v>257599.66</v>
      </c>
    </row>
    <row r="31" spans="1:15" ht="15.75" x14ac:dyDescent="0.25">
      <c r="A31" s="19">
        <v>188</v>
      </c>
      <c r="B31" s="11" t="s">
        <v>359</v>
      </c>
      <c r="C31" s="60" t="s">
        <v>360</v>
      </c>
      <c r="D31" s="40" t="s">
        <v>278</v>
      </c>
      <c r="E31" s="13">
        <v>37316</v>
      </c>
      <c r="F31" s="25">
        <v>0.65</v>
      </c>
      <c r="G31" s="13">
        <v>24255.439999999999</v>
      </c>
      <c r="H31" s="27">
        <v>1.0069999999999999</v>
      </c>
      <c r="I31" s="44">
        <v>16.32</v>
      </c>
      <c r="J31" s="45">
        <v>0.73240000000000005</v>
      </c>
      <c r="K31" s="67">
        <v>0.2676</v>
      </c>
      <c r="L31" s="26">
        <v>1</v>
      </c>
      <c r="M31" s="70">
        <v>1.25</v>
      </c>
      <c r="N31" s="63">
        <v>0</v>
      </c>
      <c r="O31" s="77">
        <v>423257.94</v>
      </c>
    </row>
    <row r="32" spans="1:15" ht="15.75" x14ac:dyDescent="0.25">
      <c r="A32" s="19">
        <v>193</v>
      </c>
      <c r="B32" s="11" t="s">
        <v>779</v>
      </c>
      <c r="C32" s="64" t="s">
        <v>780</v>
      </c>
      <c r="D32" s="40" t="s">
        <v>278</v>
      </c>
      <c r="E32" s="13">
        <v>37316</v>
      </c>
      <c r="F32" s="25">
        <v>0.65</v>
      </c>
      <c r="G32" s="13">
        <v>24255.439999999999</v>
      </c>
      <c r="H32" s="27">
        <v>1.0069999999999999</v>
      </c>
      <c r="I32" s="44">
        <v>1.46</v>
      </c>
      <c r="J32" s="45">
        <v>0.24110000000000001</v>
      </c>
      <c r="K32" s="67">
        <v>0.75890000000000002</v>
      </c>
      <c r="L32" s="26">
        <v>1</v>
      </c>
      <c r="M32" s="70">
        <v>1.25</v>
      </c>
      <c r="N32" s="63">
        <v>0</v>
      </c>
      <c r="O32" s="77">
        <v>42366.82</v>
      </c>
    </row>
    <row r="33" spans="1:15" ht="15.75" x14ac:dyDescent="0.25">
      <c r="A33" s="19">
        <v>194</v>
      </c>
      <c r="B33" s="11" t="s">
        <v>781</v>
      </c>
      <c r="C33" s="64" t="s">
        <v>782</v>
      </c>
      <c r="D33" s="40" t="s">
        <v>278</v>
      </c>
      <c r="E33" s="13">
        <v>37316</v>
      </c>
      <c r="F33" s="25">
        <v>0.65</v>
      </c>
      <c r="G33" s="13">
        <v>24255.439999999999</v>
      </c>
      <c r="H33" s="27">
        <v>1.0069999999999999</v>
      </c>
      <c r="I33" s="44">
        <v>3.65</v>
      </c>
      <c r="J33" s="45">
        <v>0.24110000000000001</v>
      </c>
      <c r="K33" s="67">
        <v>0.75890000000000002</v>
      </c>
      <c r="L33" s="26">
        <v>1</v>
      </c>
      <c r="M33" s="70">
        <v>1.25</v>
      </c>
      <c r="N33" s="63">
        <v>0</v>
      </c>
      <c r="O33" s="77">
        <v>105917.05</v>
      </c>
    </row>
    <row r="34" spans="1:15" ht="15.75" x14ac:dyDescent="0.25">
      <c r="A34" s="19">
        <v>195</v>
      </c>
      <c r="B34" s="11" t="s">
        <v>783</v>
      </c>
      <c r="C34" s="64" t="s">
        <v>784</v>
      </c>
      <c r="D34" s="40" t="s">
        <v>278</v>
      </c>
      <c r="E34" s="13">
        <v>37316</v>
      </c>
      <c r="F34" s="25">
        <v>0.65</v>
      </c>
      <c r="G34" s="13">
        <v>24255.439999999999</v>
      </c>
      <c r="H34" s="27">
        <v>1.0069999999999999</v>
      </c>
      <c r="I34" s="44">
        <v>7.18</v>
      </c>
      <c r="J34" s="45">
        <v>0.24110000000000001</v>
      </c>
      <c r="K34" s="67">
        <v>0.75890000000000002</v>
      </c>
      <c r="L34" s="26">
        <v>1</v>
      </c>
      <c r="M34" s="70">
        <v>1.25</v>
      </c>
      <c r="N34" s="63">
        <v>0</v>
      </c>
      <c r="O34" s="77">
        <v>208351.89</v>
      </c>
    </row>
    <row r="35" spans="1:15" ht="30" x14ac:dyDescent="0.25">
      <c r="A35" s="19">
        <v>196</v>
      </c>
      <c r="B35" s="11" t="s">
        <v>785</v>
      </c>
      <c r="C35" s="64" t="s">
        <v>786</v>
      </c>
      <c r="D35" s="40" t="s">
        <v>278</v>
      </c>
      <c r="E35" s="13">
        <v>37316</v>
      </c>
      <c r="F35" s="25">
        <v>0.65</v>
      </c>
      <c r="G35" s="13">
        <v>24255.439999999999</v>
      </c>
      <c r="H35" s="27">
        <v>1.0069999999999999</v>
      </c>
      <c r="I35" s="44">
        <v>3.52</v>
      </c>
      <c r="J35" s="45">
        <v>0.71709999999999996</v>
      </c>
      <c r="K35" s="67">
        <v>0.28289999999999998</v>
      </c>
      <c r="L35" s="26">
        <v>1</v>
      </c>
      <c r="M35" s="70">
        <v>1.25</v>
      </c>
      <c r="N35" s="63">
        <v>0</v>
      </c>
      <c r="O35" s="77">
        <v>91628.93</v>
      </c>
    </row>
    <row r="36" spans="1:15" ht="30" x14ac:dyDescent="0.25">
      <c r="A36" s="19">
        <v>197</v>
      </c>
      <c r="B36" s="11" t="s">
        <v>787</v>
      </c>
      <c r="C36" s="64" t="s">
        <v>788</v>
      </c>
      <c r="D36" s="40" t="s">
        <v>278</v>
      </c>
      <c r="E36" s="13">
        <v>37316</v>
      </c>
      <c r="F36" s="25">
        <v>0.65</v>
      </c>
      <c r="G36" s="13">
        <v>24255.439999999999</v>
      </c>
      <c r="H36" s="27">
        <v>1.0069999999999999</v>
      </c>
      <c r="I36" s="44">
        <v>5.79</v>
      </c>
      <c r="J36" s="45">
        <v>0.53010000000000002</v>
      </c>
      <c r="K36" s="67">
        <v>0.46989999999999998</v>
      </c>
      <c r="L36" s="26">
        <v>1</v>
      </c>
      <c r="M36" s="70">
        <v>1.25</v>
      </c>
      <c r="N36" s="63">
        <v>0</v>
      </c>
      <c r="O36" s="77">
        <v>157514.5</v>
      </c>
    </row>
    <row r="37" spans="1:15" ht="30" x14ac:dyDescent="0.25">
      <c r="A37" s="19">
        <v>198</v>
      </c>
      <c r="B37" s="11" t="s">
        <v>789</v>
      </c>
      <c r="C37" s="64" t="s">
        <v>790</v>
      </c>
      <c r="D37" s="40" t="s">
        <v>278</v>
      </c>
      <c r="E37" s="13">
        <v>37316</v>
      </c>
      <c r="F37" s="25">
        <v>0.65</v>
      </c>
      <c r="G37" s="13">
        <v>24255.439999999999</v>
      </c>
      <c r="H37" s="27">
        <v>1.0069999999999999</v>
      </c>
      <c r="I37" s="44">
        <v>9</v>
      </c>
      <c r="J37" s="45">
        <v>0.42709999999999998</v>
      </c>
      <c r="K37" s="67">
        <v>0.57289999999999996</v>
      </c>
      <c r="L37" s="26">
        <v>1</v>
      </c>
      <c r="M37" s="70">
        <v>1.25</v>
      </c>
      <c r="N37" s="63">
        <v>0</v>
      </c>
      <c r="O37" s="77">
        <v>250659.13</v>
      </c>
    </row>
    <row r="38" spans="1:15" ht="30" x14ac:dyDescent="0.25">
      <c r="A38" s="19">
        <v>199</v>
      </c>
      <c r="B38" s="11" t="s">
        <v>791</v>
      </c>
      <c r="C38" s="64" t="s">
        <v>792</v>
      </c>
      <c r="D38" s="40" t="s">
        <v>278</v>
      </c>
      <c r="E38" s="13">
        <v>37316</v>
      </c>
      <c r="F38" s="25">
        <v>0.65</v>
      </c>
      <c r="G38" s="13">
        <v>24255.439999999999</v>
      </c>
      <c r="H38" s="27">
        <v>1.0069999999999999</v>
      </c>
      <c r="I38" s="44">
        <v>14.84</v>
      </c>
      <c r="J38" s="45">
        <v>0.95020000000000004</v>
      </c>
      <c r="K38" s="67">
        <v>4.9799999999999997E-2</v>
      </c>
      <c r="L38" s="26">
        <v>1</v>
      </c>
      <c r="M38" s="70">
        <v>1.25</v>
      </c>
      <c r="N38" s="63">
        <v>0</v>
      </c>
      <c r="O38" s="77">
        <v>364588.96</v>
      </c>
    </row>
    <row r="39" spans="1:15" ht="30" x14ac:dyDescent="0.25">
      <c r="A39" s="19">
        <v>200</v>
      </c>
      <c r="B39" s="11" t="s">
        <v>793</v>
      </c>
      <c r="C39" s="64" t="s">
        <v>794</v>
      </c>
      <c r="D39" s="40" t="s">
        <v>278</v>
      </c>
      <c r="E39" s="13">
        <v>37316</v>
      </c>
      <c r="F39" s="25">
        <v>0.65</v>
      </c>
      <c r="G39" s="13">
        <v>24255.439999999999</v>
      </c>
      <c r="H39" s="27">
        <v>1.0069999999999999</v>
      </c>
      <c r="I39" s="44">
        <v>17.5</v>
      </c>
      <c r="J39" s="45">
        <v>0.84230000000000005</v>
      </c>
      <c r="K39" s="67">
        <v>0.15770000000000001</v>
      </c>
      <c r="L39" s="26">
        <v>1</v>
      </c>
      <c r="M39" s="70">
        <v>1.25</v>
      </c>
      <c r="N39" s="63">
        <v>0</v>
      </c>
      <c r="O39" s="77">
        <v>441790.65</v>
      </c>
    </row>
    <row r="40" spans="1:15" ht="30" x14ac:dyDescent="0.25">
      <c r="A40" s="19">
        <v>201</v>
      </c>
      <c r="B40" s="11" t="s">
        <v>795</v>
      </c>
      <c r="C40" s="64" t="s">
        <v>796</v>
      </c>
      <c r="D40" s="40" t="s">
        <v>278</v>
      </c>
      <c r="E40" s="13">
        <v>37316</v>
      </c>
      <c r="F40" s="25">
        <v>0.65</v>
      </c>
      <c r="G40" s="13">
        <v>24255.439999999999</v>
      </c>
      <c r="H40" s="27">
        <v>1.0069999999999999</v>
      </c>
      <c r="I40" s="44">
        <v>20.6</v>
      </c>
      <c r="J40" s="45">
        <v>0.75170000000000003</v>
      </c>
      <c r="K40" s="67">
        <v>0.24829999999999999</v>
      </c>
      <c r="L40" s="26">
        <v>1</v>
      </c>
      <c r="M40" s="70">
        <v>1.25</v>
      </c>
      <c r="N40" s="63">
        <v>0</v>
      </c>
      <c r="O40" s="77">
        <v>531764.16</v>
      </c>
    </row>
    <row r="41" spans="1:15" ht="24.75" customHeight="1" x14ac:dyDescent="0.25">
      <c r="A41" s="19">
        <v>204</v>
      </c>
      <c r="B41" s="11" t="s">
        <v>855</v>
      </c>
      <c r="C41" s="60" t="s">
        <v>830</v>
      </c>
      <c r="D41" s="40" t="s">
        <v>278</v>
      </c>
      <c r="E41" s="13">
        <v>37316</v>
      </c>
      <c r="F41" s="25">
        <v>0.65</v>
      </c>
      <c r="G41" s="13">
        <v>24255.439999999999</v>
      </c>
      <c r="H41" s="27">
        <v>1.0069999999999999</v>
      </c>
      <c r="I41" s="44">
        <v>23.41</v>
      </c>
      <c r="J41" s="45">
        <v>0.40949999999999998</v>
      </c>
      <c r="K41" s="67">
        <v>0.59050000000000002</v>
      </c>
      <c r="L41" s="26">
        <v>1</v>
      </c>
      <c r="M41" s="70">
        <v>1.25</v>
      </c>
      <c r="N41" s="63">
        <v>0</v>
      </c>
      <c r="O41" s="77">
        <v>654578.11</v>
      </c>
    </row>
    <row r="42" spans="1:15" ht="24.75" customHeight="1" x14ac:dyDescent="0.25">
      <c r="A42" s="19">
        <v>214</v>
      </c>
      <c r="B42" s="59" t="s">
        <v>388</v>
      </c>
      <c r="C42" s="60" t="s">
        <v>389</v>
      </c>
      <c r="D42" s="81" t="s">
        <v>371</v>
      </c>
      <c r="E42" s="13">
        <v>37316</v>
      </c>
      <c r="F42" s="25">
        <v>0.65</v>
      </c>
      <c r="G42" s="13">
        <v>24255.439999999999</v>
      </c>
      <c r="H42" s="27">
        <v>1.0069999999999999</v>
      </c>
      <c r="I42" s="44">
        <v>29.91</v>
      </c>
      <c r="J42" s="45">
        <v>0.99260000000000004</v>
      </c>
      <c r="K42" s="67">
        <v>7.4000000000000003E-3</v>
      </c>
      <c r="L42" s="26">
        <v>1</v>
      </c>
      <c r="M42" s="70">
        <v>1.25</v>
      </c>
      <c r="N42" s="63">
        <v>0</v>
      </c>
      <c r="O42" s="77">
        <v>726869.32</v>
      </c>
    </row>
    <row r="43" spans="1:15" ht="62.25" customHeight="1" x14ac:dyDescent="0.25">
      <c r="A43" s="98" t="s">
        <v>871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</row>
  </sheetData>
  <mergeCells count="17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43:O43"/>
    <mergeCell ref="J2:J3"/>
    <mergeCell ref="K2:K3"/>
    <mergeCell ref="L2:L3"/>
    <mergeCell ref="M2:M3"/>
    <mergeCell ref="N2:N3"/>
    <mergeCell ref="O2:O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1 уровень</vt:lpstr>
      <vt:lpstr>1 уровень II Раздел</vt:lpstr>
      <vt:lpstr>2 уровень 1 подуровень</vt:lpstr>
      <vt:lpstr>2 уровень 1 подур II Раздел</vt:lpstr>
      <vt:lpstr>2 уровень 2 подуровень</vt:lpstr>
      <vt:lpstr>2 уровень 2 подур II Раздел</vt:lpstr>
      <vt:lpstr>3 уровень I раздел</vt:lpstr>
      <vt:lpstr>3 уровень II Раздел</vt:lpstr>
      <vt:lpstr>'1 уровень'!Заголовки_для_печати</vt:lpstr>
      <vt:lpstr>'1 уровень II Раздел'!Заголовки_для_печати</vt:lpstr>
      <vt:lpstr>'2 уровень 1 подур 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'1 уровень'!Область_печати</vt:lpstr>
      <vt:lpstr>'1 уровень II Раздел'!Область_печати</vt:lpstr>
      <vt:lpstr>'2 уровень 1 подур 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GAPONENKO</cp:lastModifiedBy>
  <cp:lastPrinted>2022-04-05T07:08:41Z</cp:lastPrinted>
  <dcterms:created xsi:type="dcterms:W3CDTF">2021-02-01T15:06:41Z</dcterms:created>
  <dcterms:modified xsi:type="dcterms:W3CDTF">2022-04-05T07:13:38Z</dcterms:modified>
</cp:coreProperties>
</file>